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лексей управление\Прогноз к бюджету\2023\"/>
    </mc:Choice>
  </mc:AlternateContent>
  <bookViews>
    <workbookView xWindow="-15" yWindow="4710" windowWidth="20520" windowHeight="4755"/>
  </bookViews>
  <sheets>
    <sheet name="Лист1" sheetId="1" r:id="rId1"/>
  </sheets>
  <definedNames>
    <definedName name="_ftn1" localSheetId="0">Лист1!#REF!</definedName>
    <definedName name="_ftnref1" localSheetId="0">Лист1!$A$205</definedName>
    <definedName name="_xlnm.Print_Titles" localSheetId="0">Лист1!$6:$9</definedName>
    <definedName name="_xlnm.Print_Area" localSheetId="0">Лист1!$A$1:$J$248</definedName>
  </definedNames>
  <calcPr calcId="152511"/>
</workbook>
</file>

<file path=xl/calcChain.xml><?xml version="1.0" encoding="utf-8"?>
<calcChain xmlns="http://schemas.openxmlformats.org/spreadsheetml/2006/main">
  <c r="C247" i="1" l="1"/>
  <c r="J245" i="1" l="1"/>
  <c r="H245" i="1"/>
  <c r="F245" i="1"/>
  <c r="C246" i="1" l="1"/>
  <c r="D31" i="1" l="1"/>
  <c r="E31" i="1"/>
  <c r="F31" i="1"/>
  <c r="G31" i="1"/>
  <c r="H31" i="1"/>
  <c r="I31" i="1"/>
  <c r="J31" i="1"/>
  <c r="C31" i="1"/>
  <c r="E246" i="1" l="1"/>
  <c r="F246" i="1"/>
  <c r="G246" i="1"/>
  <c r="H246" i="1"/>
  <c r="I246" i="1"/>
  <c r="J246" i="1"/>
  <c r="D246" i="1"/>
  <c r="E247" i="1" l="1"/>
  <c r="G247" i="1" s="1"/>
  <c r="I247" i="1" s="1"/>
  <c r="I248" i="1" s="1"/>
  <c r="D247" i="1"/>
  <c r="D248" i="1" s="1"/>
  <c r="F247" i="1"/>
  <c r="F248" i="1" s="1"/>
  <c r="C248" i="1"/>
  <c r="G248" i="1" l="1"/>
  <c r="E248" i="1"/>
  <c r="H247" i="1"/>
  <c r="H248" i="1" l="1"/>
  <c r="J247" i="1"/>
  <c r="J248" i="1" s="1"/>
</calcChain>
</file>

<file path=xl/sharedStrings.xml><?xml version="1.0" encoding="utf-8"?>
<sst xmlns="http://schemas.openxmlformats.org/spreadsheetml/2006/main" count="467" uniqueCount="230">
  <si>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</si>
  <si>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</si>
  <si>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</si>
  <si>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</si>
  <si>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</si>
  <si>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</si>
  <si>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</si>
  <si>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</si>
  <si>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</si>
  <si>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</si>
  <si>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</si>
  <si>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</si>
  <si>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</si>
  <si>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 xml:space="preserve">   моложе трудоспособного </t>
  </si>
  <si>
    <t>в % к среднегод.  числ-ти нас-я</t>
  </si>
  <si>
    <t xml:space="preserve">   трудоспособном</t>
  </si>
  <si>
    <t xml:space="preserve">   старше трудоспособного </t>
  </si>
  <si>
    <t>в % к среднегод.     числ-ти нас-я</t>
  </si>
  <si>
    <t>в % к среднегод.    числ-ти нас-я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</si>
  <si>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</si>
  <si>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</si>
  <si>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</si>
  <si>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</si>
  <si>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</si>
  <si>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 xml:space="preserve">    в том числе в возрасте: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</si>
  <si>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</si>
  <si>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</si>
  <si>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</si>
  <si>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</si>
  <si>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</si>
  <si>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</si>
  <si>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</si>
  <si>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</si>
  <si>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</si>
  <si>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</si>
  <si>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</si>
  <si>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</si>
  <si>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</si>
  <si>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</si>
  <si>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</si>
  <si>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</si>
  <si>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</si>
  <si>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</si>
  <si>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</si>
  <si>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</si>
  <si>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</si>
  <si>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</si>
  <si>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</si>
  <si>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</si>
  <si>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</si>
  <si>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</si>
  <si>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</si>
  <si>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</si>
  <si>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</si>
  <si>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</si>
  <si>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</si>
  <si>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</si>
  <si>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</si>
  <si>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</si>
  <si>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</si>
  <si>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</si>
  <si>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</si>
  <si>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</si>
  <si>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</si>
  <si>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</si>
  <si>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</si>
  <si>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</si>
  <si>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</si>
  <si>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</si>
  <si>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</si>
  <si>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</si>
  <si>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</si>
  <si>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</si>
  <si>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</si>
  <si>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</si>
  <si>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</si>
  <si>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</si>
  <si>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</si>
  <si>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</si>
  <si>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</si>
  <si>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</si>
  <si>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</si>
  <si>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</si>
  <si>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</si>
  <si>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</si>
  <si>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</si>
  <si>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</si>
  <si>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</si>
  <si>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</si>
  <si>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</si>
  <si>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</si>
  <si>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</si>
  <si>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</si>
  <si>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</si>
  <si>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</si>
  <si>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</si>
  <si>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</si>
  <si>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</si>
  <si>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</si>
  <si>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</si>
  <si>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</si>
  <si>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</si>
  <si>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</si>
  <si>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Наличие подвижного состава, в том числе:                                                                         автобусов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</si>
  <si>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</si>
  <si>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</si>
  <si>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</si>
  <si>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</si>
  <si>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</si>
  <si>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</si>
  <si>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</si>
  <si>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</si>
  <si>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</si>
  <si>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</si>
  <si>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</si>
  <si>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</si>
  <si>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</si>
  <si>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</si>
  <si>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</si>
  <si>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</si>
  <si>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</si>
  <si>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</si>
  <si>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</si>
  <si>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</si>
  <si>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</si>
  <si>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</si>
  <si>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</si>
  <si>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</si>
  <si>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</si>
  <si>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</si>
  <si>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</si>
  <si>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</si>
  <si>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</si>
  <si>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</si>
  <si>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</si>
  <si>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</si>
  <si>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</si>
  <si>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</si>
  <si>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</si>
  <si>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</si>
  <si>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</si>
  <si>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</si>
  <si>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</si>
  <si>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</si>
  <si>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</si>
  <si>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</si>
  <si>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</si>
  <si>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</si>
  <si>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</si>
  <si>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</si>
  <si>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</si>
  <si>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</si>
  <si>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</si>
  <si>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</si>
  <si>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</si>
  <si>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</si>
  <si>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</si>
  <si>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посещений на 1000 чел. населения</t>
  </si>
  <si>
    <t>ФИЗИЧЕСКАЯ КУЛЬТУРА И СПОРТ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</si>
  <si>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</si>
  <si>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</si>
  <si>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</si>
  <si>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</si>
  <si>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</si>
  <si>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</si>
  <si>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</si>
  <si>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</si>
  <si>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</si>
  <si>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</si>
  <si>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</si>
  <si>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</si>
  <si>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</si>
  <si>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</si>
  <si>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</si>
  <si>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</si>
  <si>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</si>
  <si>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</si>
  <si>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</si>
  <si>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</si>
  <si>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</si>
  <si>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</si>
  <si>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</si>
  <si>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</si>
  <si>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</si>
  <si>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</si>
  <si>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жилых помещений, приходящихся в среднем на 1 жителя</t>
  </si>
  <si>
    <t>кв. м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</si>
  <si>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</si>
  <si>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</si>
  <si>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</si>
  <si>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</si>
  <si>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</si>
  <si>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</si>
  <si>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</si>
  <si>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</si>
  <si>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</si>
  <si>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</si>
  <si>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</si>
  <si>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</si>
  <si>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</si>
  <si>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</si>
  <si>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</si>
  <si>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</si>
  <si>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</si>
  <si>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</si>
  <si>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</si>
  <si>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</si>
  <si>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</si>
  <si>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Перевезено пассажиров транспортом общего пользования, в том числе:                                    </t>
  </si>
  <si>
    <t>млн.руб.в ценах 2017 года</t>
  </si>
  <si>
    <t>Х</t>
  </si>
  <si>
    <t>Из них по видам экономической деятельности:</t>
  </si>
  <si>
    <t>консерват. вариант</t>
  </si>
  <si>
    <t>на 1000 чел. нас-я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</si>
  <si>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</si>
  <si>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</si>
  <si>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>Промышленное производство
(РАЗДЕЛ B "Добыча полезных ископаемых" +
РАЗДЕЛ C "Обрабатывающие производства" +
РАЗДЕЛ D "Обеспечение электрической энергией, газом и паром; кондиционирование воздуха" +
РАЗДЕЛ E "Водоснабжение; водоотведение, организация сбора и утилизации отходов, деятельность по ликвидации загрязнений")</t>
  </si>
  <si>
    <t>Водоснабжение; водоотведение, организация сбора и утилизации отходов, 
деятельность по ликвидации загрязнений</t>
  </si>
  <si>
    <t>Государственное управление и обеспечение военной безопасности; социальное обеспечение</t>
  </si>
  <si>
    <t>Число предприятий транспорта  и их подразделений по обслуживанию клиентов</t>
  </si>
  <si>
    <t>Количество самозанятых граждан, зафиксировавших свой статус и применяющих налоговый режим "Налог на профессиональный доход"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</si>
  <si>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2023 - 2025 годы </t>
  </si>
  <si>
    <t>млн.руб.в ценах 2021 года</t>
  </si>
  <si>
    <t>Численность работников , занятых у субъектов малого и среднего предпринимательства - всего</t>
  </si>
  <si>
    <t>не телефонизировано</t>
  </si>
  <si>
    <t>Обеспеченность детей в возрасте 1-6 лет местами в ДОУ (число детей 1-6 лет, приходящихся на 1 место в ДОУ, за исключением детей 5-6 лет, обучающихся в школах)</t>
  </si>
  <si>
    <t>Число посещений культурных мероприятий</t>
  </si>
  <si>
    <t>Доля жителей муниципального образования (3-79 лет), систематически занимающихся физической культурой и спортом, в общей численности населения муниципального образования (3-79 лет)</t>
  </si>
  <si>
    <t>Среднемесячная начисленная заработная плата работников организаций, не относящихся к субъектам малого предпринимательства</t>
  </si>
  <si>
    <r>
      <t xml:space="preserve">Приложение 2
к постановлению администрации 
городского округа Кинель
Самарской области
от </t>
    </r>
    <r>
      <rPr>
        <u/>
        <sz val="14"/>
        <rFont val="Times New Roman"/>
        <family val="1"/>
        <charset val="204"/>
      </rPr>
      <t>09.11.2022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3299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</si>
</sst>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9" fillId="0" borderId="0"/>
    <xf numFmtId="0" fontId="3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4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164" fontId="0" fillId="0" borderId="0" xfId="0" applyNumberFormat="1" applyFill="1"/>
    <xf numFmtId="0" fontId="4" fillId="0" borderId="5" xfId="0" applyFont="1" applyFill="1" applyBorder="1" applyAlignment="1">
      <alignment vertical="top" wrapText="1"/>
    </xf>
    <xf numFmtId="0" fontId="0" fillId="0" borderId="0" xfId="0" applyFill="1"/>
    <xf numFmtId="168" fontId="4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4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2" fontId="4" fillId="0" borderId="1" xfId="0" applyNumberFormat="1" applyFont="1" applyFill="1" applyBorder="1" applyAlignment="1" applyProtection="1">
      <alignment vertical="top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2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3"/>
    </xf>
    <xf numFmtId="0" fontId="3" fillId="0" borderId="1" xfId="2" applyFont="1" applyFill="1" applyBorder="1" applyAlignment="1">
      <alignment horizontal="left" vertical="center" wrapText="1" indent="4"/>
    </xf>
    <xf numFmtId="0" fontId="3" fillId="0" borderId="1" xfId="2" applyFont="1" applyFill="1" applyBorder="1" applyAlignment="1">
      <alignment horizontal="left" vertical="center" wrapText="1" indent="5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 shrinkToFit="1"/>
    </xf>
    <xf numFmtId="0" fontId="7" fillId="0" borderId="6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 2 3 2" xfId="6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5"/>
  <sheetViews>
    <sheetView tabSelected="1" view="pageBreakPreview" zoomScale="70" zoomScaleNormal="80" zoomScaleSheetLayoutView="70" workbookViewId="0">
      <pane ySplit="9" topLeftCell="A229" activePane="bottomLeft" state="frozen"/>
      <selection pane="bottomLeft" activeCell="A2" sqref="A2:J4"/>
    </sheetView>
  </sheetViews>
  <sheetFormatPr defaultRowHeight="15.75" x14ac:dyDescent="0.25"/>
  <cols>
    <col min="1" max="1" width="43.85546875" style="10" customWidth="1"/>
    <col min="2" max="2" width="19.7109375" style="27" bestFit="1" customWidth="1"/>
    <col min="3" max="7" width="13.5703125" style="14" customWidth="1"/>
    <col min="8" max="8" width="14.42578125" style="14" customWidth="1"/>
    <col min="9" max="9" width="14.140625" style="14" customWidth="1"/>
    <col min="10" max="10" width="14" style="14" customWidth="1"/>
    <col min="11" max="11" width="9.140625" style="17"/>
    <col min="12" max="12" width="16" style="17" bestFit="1" customWidth="1"/>
    <col min="13" max="13" width="19.28515625" style="17" customWidth="1"/>
    <col min="14" max="14" width="14" style="17" customWidth="1"/>
    <col min="15" max="16384" width="9.140625" style="17"/>
  </cols>
  <sheetData>
    <row r="1" spans="1:14" ht="102.75" customHeight="1" x14ac:dyDescent="0.2">
      <c r="B1" s="33"/>
      <c r="C1" s="34"/>
      <c r="D1" s="34"/>
      <c r="E1" s="34"/>
      <c r="F1" s="34"/>
      <c r="G1" s="34"/>
      <c r="H1" s="88" t="s">
        <v>229</v>
      </c>
      <c r="I1" s="88"/>
      <c r="J1" s="88"/>
    </row>
    <row r="2" spans="1:14" ht="12.75" x14ac:dyDescent="0.2">
      <c r="A2" s="89" t="s">
        <v>221</v>
      </c>
      <c r="B2" s="90"/>
      <c r="C2" s="90"/>
      <c r="D2" s="90"/>
      <c r="E2" s="90"/>
      <c r="F2" s="90"/>
      <c r="G2" s="90"/>
      <c r="H2" s="90"/>
      <c r="I2" s="90"/>
      <c r="J2" s="90"/>
    </row>
    <row r="3" spans="1:14" ht="12.75" x14ac:dyDescent="0.2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4" ht="12.75" x14ac:dyDescent="0.2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4" x14ac:dyDescent="0.2">
      <c r="A5" s="35"/>
      <c r="B5" s="36"/>
      <c r="C5" s="37"/>
      <c r="D5" s="37"/>
      <c r="E5" s="37"/>
      <c r="F5" s="37"/>
      <c r="G5" s="37"/>
      <c r="H5" s="37"/>
      <c r="I5" s="37"/>
      <c r="J5" s="37"/>
    </row>
    <row r="6" spans="1:14" ht="12.75" customHeight="1" x14ac:dyDescent="0.2">
      <c r="A6" s="75" t="s">
        <v>0</v>
      </c>
      <c r="B6" s="77" t="s">
        <v>1</v>
      </c>
      <c r="C6" s="77">
        <v>2021</v>
      </c>
      <c r="D6" s="77">
        <v>2022</v>
      </c>
      <c r="E6" s="77">
        <v>2023</v>
      </c>
      <c r="F6" s="77"/>
      <c r="G6" s="77">
        <v>2024</v>
      </c>
      <c r="H6" s="77"/>
      <c r="I6" s="77">
        <v>2025</v>
      </c>
      <c r="J6" s="77"/>
      <c r="K6" s="16"/>
      <c r="L6" s="18"/>
      <c r="M6" s="18"/>
      <c r="N6" s="19"/>
    </row>
    <row r="7" spans="1:14" ht="12.75" customHeight="1" x14ac:dyDescent="0.2">
      <c r="A7" s="75"/>
      <c r="B7" s="77"/>
      <c r="C7" s="77"/>
      <c r="D7" s="77"/>
      <c r="E7" s="77"/>
      <c r="F7" s="77"/>
      <c r="G7" s="77"/>
      <c r="H7" s="77"/>
      <c r="I7" s="77"/>
      <c r="J7" s="77"/>
      <c r="K7" s="16"/>
      <c r="L7" s="20"/>
      <c r="M7" s="21"/>
      <c r="N7" s="21"/>
    </row>
    <row r="8" spans="1:14" ht="12.75" customHeight="1" x14ac:dyDescent="0.2">
      <c r="A8" s="75"/>
      <c r="B8" s="77"/>
      <c r="C8" s="77" t="s">
        <v>2</v>
      </c>
      <c r="D8" s="77" t="s">
        <v>3</v>
      </c>
      <c r="E8" s="77" t="s">
        <v>212</v>
      </c>
      <c r="F8" s="77" t="s">
        <v>34</v>
      </c>
      <c r="G8" s="77" t="s">
        <v>212</v>
      </c>
      <c r="H8" s="77" t="s">
        <v>34</v>
      </c>
      <c r="I8" s="77" t="s">
        <v>212</v>
      </c>
      <c r="J8" s="77" t="s">
        <v>34</v>
      </c>
      <c r="N8" s="22"/>
    </row>
    <row r="9" spans="1:14" ht="21" customHeight="1" x14ac:dyDescent="0.2">
      <c r="A9" s="75"/>
      <c r="B9" s="77"/>
      <c r="C9" s="77"/>
      <c r="D9" s="77"/>
      <c r="E9" s="77"/>
      <c r="F9" s="77"/>
      <c r="G9" s="77"/>
      <c r="H9" s="77"/>
      <c r="I9" s="77"/>
      <c r="J9" s="77"/>
      <c r="N9" s="22"/>
    </row>
    <row r="10" spans="1:14" x14ac:dyDescent="0.2">
      <c r="A10" s="78" t="s">
        <v>25</v>
      </c>
      <c r="B10" s="78"/>
      <c r="C10" s="78"/>
      <c r="D10" s="78"/>
      <c r="E10" s="78"/>
      <c r="F10" s="78"/>
      <c r="G10" s="78"/>
      <c r="H10" s="78"/>
      <c r="I10" s="78"/>
      <c r="J10" s="78"/>
    </row>
    <row r="11" spans="1:14" x14ac:dyDescent="0.2">
      <c r="A11" s="75" t="s">
        <v>23</v>
      </c>
      <c r="B11" s="32" t="s">
        <v>4</v>
      </c>
      <c r="C11" s="38">
        <v>58.061999999999998</v>
      </c>
      <c r="D11" s="38">
        <v>58.033000000000001</v>
      </c>
      <c r="E11" s="38">
        <v>57.975000000000001</v>
      </c>
      <c r="F11" s="38">
        <v>58.021000000000001</v>
      </c>
      <c r="G11" s="38">
        <v>57.917000000000002</v>
      </c>
      <c r="H11" s="38">
        <v>58.015000000000001</v>
      </c>
      <c r="I11" s="38">
        <v>57.859000000000002</v>
      </c>
      <c r="J11" s="38">
        <v>58.009</v>
      </c>
    </row>
    <row r="12" spans="1:14" x14ac:dyDescent="0.2">
      <c r="A12" s="75"/>
      <c r="B12" s="32" t="s">
        <v>5</v>
      </c>
      <c r="C12" s="39">
        <v>99.67</v>
      </c>
      <c r="D12" s="39">
        <v>99.95</v>
      </c>
      <c r="E12" s="39">
        <v>99.9</v>
      </c>
      <c r="F12" s="39">
        <v>99.98</v>
      </c>
      <c r="G12" s="39">
        <v>99.9</v>
      </c>
      <c r="H12" s="39">
        <v>99.99</v>
      </c>
      <c r="I12" s="39">
        <v>99.9</v>
      </c>
      <c r="J12" s="39">
        <v>99.99</v>
      </c>
    </row>
    <row r="13" spans="1:14" x14ac:dyDescent="0.2">
      <c r="A13" s="28" t="s">
        <v>24</v>
      </c>
      <c r="B13" s="32"/>
      <c r="C13" s="23"/>
      <c r="D13" s="23"/>
      <c r="E13" s="23"/>
      <c r="F13" s="23"/>
      <c r="G13" s="23"/>
      <c r="H13" s="23"/>
      <c r="I13" s="23"/>
      <c r="J13" s="23"/>
    </row>
    <row r="14" spans="1:14" x14ac:dyDescent="0.2">
      <c r="A14" s="75" t="s">
        <v>13</v>
      </c>
      <c r="B14" s="32" t="s">
        <v>4</v>
      </c>
      <c r="C14" s="40">
        <v>11.211</v>
      </c>
      <c r="D14" s="40">
        <v>11.166</v>
      </c>
      <c r="E14" s="40">
        <v>11.108000000000001</v>
      </c>
      <c r="F14" s="40">
        <v>11.117000000000001</v>
      </c>
      <c r="G14" s="40">
        <v>11.090999999999999</v>
      </c>
      <c r="H14" s="40">
        <v>11.11</v>
      </c>
      <c r="I14" s="40">
        <v>11.074</v>
      </c>
      <c r="J14" s="40">
        <v>11.103</v>
      </c>
    </row>
    <row r="15" spans="1:14" ht="31.5" x14ac:dyDescent="0.2">
      <c r="A15" s="75"/>
      <c r="B15" s="32" t="s">
        <v>14</v>
      </c>
      <c r="C15" s="41">
        <v>19.309999999999999</v>
      </c>
      <c r="D15" s="41">
        <v>19.239999999999998</v>
      </c>
      <c r="E15" s="41">
        <v>19.16</v>
      </c>
      <c r="F15" s="41">
        <v>19.16</v>
      </c>
      <c r="G15" s="41">
        <v>19.149999999999999</v>
      </c>
      <c r="H15" s="41">
        <v>19.149999999999999</v>
      </c>
      <c r="I15" s="41">
        <v>19.14</v>
      </c>
      <c r="J15" s="41">
        <v>19.14</v>
      </c>
    </row>
    <row r="16" spans="1:14" x14ac:dyDescent="0.2">
      <c r="A16" s="75" t="s">
        <v>15</v>
      </c>
      <c r="B16" s="32" t="s">
        <v>4</v>
      </c>
      <c r="C16" s="40">
        <v>33.090000000000003</v>
      </c>
      <c r="D16" s="40">
        <v>33.079000000000001</v>
      </c>
      <c r="E16" s="40">
        <v>33.075000000000003</v>
      </c>
      <c r="F16" s="40">
        <v>33.106999999999999</v>
      </c>
      <c r="G16" s="40">
        <v>33.070999999999998</v>
      </c>
      <c r="H16" s="40">
        <v>33.137999999999998</v>
      </c>
      <c r="I16" s="40">
        <v>33.152999999999999</v>
      </c>
      <c r="J16" s="40">
        <v>33.268000000000001</v>
      </c>
    </row>
    <row r="17" spans="1:10" ht="31.5" x14ac:dyDescent="0.2">
      <c r="A17" s="75"/>
      <c r="B17" s="32" t="s">
        <v>17</v>
      </c>
      <c r="C17" s="41">
        <v>56.99</v>
      </c>
      <c r="D17" s="41">
        <v>57</v>
      </c>
      <c r="E17" s="41">
        <v>57.05</v>
      </c>
      <c r="F17" s="41">
        <v>57.06</v>
      </c>
      <c r="G17" s="41">
        <v>57.1</v>
      </c>
      <c r="H17" s="41">
        <v>57.12</v>
      </c>
      <c r="I17" s="41">
        <v>57.3</v>
      </c>
      <c r="J17" s="41">
        <v>57.35</v>
      </c>
    </row>
    <row r="18" spans="1:10" x14ac:dyDescent="0.2">
      <c r="A18" s="75" t="s">
        <v>16</v>
      </c>
      <c r="B18" s="32" t="s">
        <v>4</v>
      </c>
      <c r="C18" s="40">
        <v>14.083</v>
      </c>
      <c r="D18" s="40">
        <v>13.788000000000004</v>
      </c>
      <c r="E18" s="40">
        <v>13.792000000000002</v>
      </c>
      <c r="F18" s="40">
        <v>13.796999999999997</v>
      </c>
      <c r="G18" s="40">
        <v>13.755000000000003</v>
      </c>
      <c r="H18" s="40">
        <v>13.767000000000003</v>
      </c>
      <c r="I18" s="40">
        <v>13.632000000000005</v>
      </c>
      <c r="J18" s="40">
        <v>13.637999999999998</v>
      </c>
    </row>
    <row r="19" spans="1:10" ht="31.5" x14ac:dyDescent="0.2">
      <c r="A19" s="79"/>
      <c r="B19" s="32" t="s">
        <v>18</v>
      </c>
      <c r="C19" s="41">
        <v>23.699999999999996</v>
      </c>
      <c r="D19" s="41">
        <v>23.760000000000005</v>
      </c>
      <c r="E19" s="41">
        <v>23.790000000000006</v>
      </c>
      <c r="F19" s="41">
        <v>23.78</v>
      </c>
      <c r="G19" s="41">
        <v>23.749999999999993</v>
      </c>
      <c r="H19" s="41">
        <v>23.729999999999997</v>
      </c>
      <c r="I19" s="41">
        <v>23.560000000000002</v>
      </c>
      <c r="J19" s="41">
        <v>23.509999999999998</v>
      </c>
    </row>
    <row r="20" spans="1:10" x14ac:dyDescent="0.2">
      <c r="A20" s="75" t="s">
        <v>7</v>
      </c>
      <c r="B20" s="32" t="s">
        <v>4</v>
      </c>
      <c r="C20" s="40">
        <v>0.60899999999999999</v>
      </c>
      <c r="D20" s="40">
        <v>0.60099999999999998</v>
      </c>
      <c r="E20" s="40">
        <v>0.59</v>
      </c>
      <c r="F20" s="40">
        <v>0.59899999999999998</v>
      </c>
      <c r="G20" s="40">
        <v>0.57999999999999996</v>
      </c>
      <c r="H20" s="40">
        <v>0.59399999999999997</v>
      </c>
      <c r="I20" s="40">
        <v>0.56999999999999995</v>
      </c>
      <c r="J20" s="40">
        <v>0.59</v>
      </c>
    </row>
    <row r="21" spans="1:10" x14ac:dyDescent="0.2">
      <c r="A21" s="75"/>
      <c r="B21" s="32" t="s">
        <v>5</v>
      </c>
      <c r="C21" s="41">
        <v>98.86</v>
      </c>
      <c r="D21" s="41">
        <v>98.69</v>
      </c>
      <c r="E21" s="41">
        <v>98.17</v>
      </c>
      <c r="F21" s="41">
        <v>99.67</v>
      </c>
      <c r="G21" s="41">
        <v>98.31</v>
      </c>
      <c r="H21" s="41">
        <v>99.17</v>
      </c>
      <c r="I21" s="41">
        <v>98.28</v>
      </c>
      <c r="J21" s="41">
        <v>99.33</v>
      </c>
    </row>
    <row r="22" spans="1:10" x14ac:dyDescent="0.2">
      <c r="A22" s="28" t="s">
        <v>19</v>
      </c>
      <c r="B22" s="32" t="s">
        <v>8</v>
      </c>
      <c r="C22" s="40">
        <v>10.489000000000001</v>
      </c>
      <c r="D22" s="40">
        <v>10.356</v>
      </c>
      <c r="E22" s="40">
        <v>10.177</v>
      </c>
      <c r="F22" s="40">
        <v>10.324</v>
      </c>
      <c r="G22" s="40">
        <v>10.013999999999999</v>
      </c>
      <c r="H22" s="40">
        <v>10.239000000000001</v>
      </c>
      <c r="I22" s="40">
        <v>9.8520000000000003</v>
      </c>
      <c r="J22" s="40">
        <v>10.170999999999999</v>
      </c>
    </row>
    <row r="23" spans="1:10" x14ac:dyDescent="0.2">
      <c r="A23" s="75" t="s">
        <v>9</v>
      </c>
      <c r="B23" s="32" t="s">
        <v>6</v>
      </c>
      <c r="C23" s="40">
        <v>1.0209999999999999</v>
      </c>
      <c r="D23" s="40">
        <v>0.94499999999999995</v>
      </c>
      <c r="E23" s="40">
        <v>0.96389999999999998</v>
      </c>
      <c r="F23" s="40">
        <v>0.95444999999999991</v>
      </c>
      <c r="G23" s="40">
        <v>0.96486389999999989</v>
      </c>
      <c r="H23" s="40">
        <v>0.91627199999999986</v>
      </c>
      <c r="I23" s="40">
        <v>0.94556662199999986</v>
      </c>
      <c r="J23" s="40">
        <v>0.87045839999999985</v>
      </c>
    </row>
    <row r="24" spans="1:10" x14ac:dyDescent="0.2">
      <c r="A24" s="75"/>
      <c r="B24" s="32" t="s">
        <v>5</v>
      </c>
      <c r="C24" s="41">
        <v>104.61</v>
      </c>
      <c r="D24" s="41">
        <v>92.56</v>
      </c>
      <c r="E24" s="41">
        <v>102</v>
      </c>
      <c r="F24" s="41">
        <v>101</v>
      </c>
      <c r="G24" s="41">
        <v>100.1</v>
      </c>
      <c r="H24" s="41">
        <v>96</v>
      </c>
      <c r="I24" s="41">
        <v>98</v>
      </c>
      <c r="J24" s="41">
        <v>95</v>
      </c>
    </row>
    <row r="25" spans="1:10" x14ac:dyDescent="0.2">
      <c r="A25" s="29" t="s">
        <v>20</v>
      </c>
      <c r="B25" s="1" t="s">
        <v>8</v>
      </c>
      <c r="C25" s="40">
        <v>17.585000000000001</v>
      </c>
      <c r="D25" s="40">
        <v>16.283999999999999</v>
      </c>
      <c r="E25" s="40">
        <v>16.626000000000001</v>
      </c>
      <c r="F25" s="40">
        <v>16.45</v>
      </c>
      <c r="G25" s="40">
        <v>16.658999999999999</v>
      </c>
      <c r="H25" s="40">
        <v>15.794</v>
      </c>
      <c r="I25" s="40">
        <v>16.343</v>
      </c>
      <c r="J25" s="40">
        <v>15.006</v>
      </c>
    </row>
    <row r="26" spans="1:10" x14ac:dyDescent="0.2">
      <c r="A26" s="76" t="s">
        <v>10</v>
      </c>
      <c r="B26" s="1" t="s">
        <v>6</v>
      </c>
      <c r="C26" s="40">
        <v>-0.41199999999999992</v>
      </c>
      <c r="D26" s="40">
        <v>-0.34399999999999997</v>
      </c>
      <c r="E26" s="40">
        <v>-0.37390000000000001</v>
      </c>
      <c r="F26" s="40">
        <v>-0.35544999999999993</v>
      </c>
      <c r="G26" s="40">
        <v>-0.38486389999999993</v>
      </c>
      <c r="H26" s="40">
        <v>-0.32227199999999989</v>
      </c>
      <c r="I26" s="40">
        <v>-0.37556662199999991</v>
      </c>
      <c r="J26" s="40">
        <v>-0.28045839999999989</v>
      </c>
    </row>
    <row r="27" spans="1:10" x14ac:dyDescent="0.2">
      <c r="A27" s="75"/>
      <c r="B27" s="1" t="s">
        <v>5</v>
      </c>
      <c r="C27" s="41">
        <v>114.44</v>
      </c>
      <c r="D27" s="41">
        <v>83.5</v>
      </c>
      <c r="E27" s="41">
        <v>108.69</v>
      </c>
      <c r="F27" s="41">
        <v>103.33</v>
      </c>
      <c r="G27" s="41">
        <v>102.93</v>
      </c>
      <c r="H27" s="41">
        <v>90.67</v>
      </c>
      <c r="I27" s="41">
        <v>97.58</v>
      </c>
      <c r="J27" s="41">
        <v>87.03</v>
      </c>
    </row>
    <row r="28" spans="1:10" ht="31.5" x14ac:dyDescent="0.2">
      <c r="A28" s="29" t="s">
        <v>21</v>
      </c>
      <c r="B28" s="1" t="s">
        <v>8</v>
      </c>
      <c r="C28" s="40">
        <v>-7.0960000000000001</v>
      </c>
      <c r="D28" s="40">
        <v>-5.927999999999999</v>
      </c>
      <c r="E28" s="40">
        <v>-6.4490000000000016</v>
      </c>
      <c r="F28" s="40">
        <v>-6.1259999999999994</v>
      </c>
      <c r="G28" s="40">
        <v>-6.6449999999999996</v>
      </c>
      <c r="H28" s="40">
        <v>-5.5549999999999997</v>
      </c>
      <c r="I28" s="40">
        <v>-6.4909999999999997</v>
      </c>
      <c r="J28" s="40">
        <v>-4.8350000000000009</v>
      </c>
    </row>
    <row r="29" spans="1:10" x14ac:dyDescent="0.2">
      <c r="A29" s="76" t="s">
        <v>11</v>
      </c>
      <c r="B29" s="1" t="s">
        <v>12</v>
      </c>
      <c r="C29" s="40">
        <v>0.28100000000000003</v>
      </c>
      <c r="D29" s="40">
        <v>0.11</v>
      </c>
      <c r="E29" s="40">
        <v>0.112</v>
      </c>
      <c r="F29" s="40">
        <v>0.11600000000000001</v>
      </c>
      <c r="G29" s="40">
        <v>0.114</v>
      </c>
      <c r="H29" s="40">
        <v>0.122</v>
      </c>
      <c r="I29" s="40">
        <v>0.11600000000000001</v>
      </c>
      <c r="J29" s="40">
        <v>0.128</v>
      </c>
    </row>
    <row r="30" spans="1:10" x14ac:dyDescent="0.2">
      <c r="A30" s="75"/>
      <c r="B30" s="1" t="s">
        <v>5</v>
      </c>
      <c r="C30" s="41">
        <v>248.67</v>
      </c>
      <c r="D30" s="41">
        <v>39.15</v>
      </c>
      <c r="E30" s="41">
        <v>101.82</v>
      </c>
      <c r="F30" s="41">
        <v>105.45</v>
      </c>
      <c r="G30" s="41">
        <v>101.79</v>
      </c>
      <c r="H30" s="41">
        <v>105.17</v>
      </c>
      <c r="I30" s="41">
        <v>101.75</v>
      </c>
      <c r="J30" s="41">
        <v>104.92</v>
      </c>
    </row>
    <row r="31" spans="1:10" ht="31.5" x14ac:dyDescent="0.2">
      <c r="A31" s="29" t="s">
        <v>22</v>
      </c>
      <c r="B31" s="1" t="s">
        <v>213</v>
      </c>
      <c r="C31" s="40">
        <f>C29/C11*1000</f>
        <v>4.8396541627914997</v>
      </c>
      <c r="D31" s="40">
        <f t="shared" ref="D31:J31" si="0">D29/D11*1000</f>
        <v>1.8954732652111728</v>
      </c>
      <c r="E31" s="40">
        <f t="shared" si="0"/>
        <v>1.9318671841310908</v>
      </c>
      <c r="F31" s="40">
        <f t="shared" si="0"/>
        <v>1.9992761241619414</v>
      </c>
      <c r="G31" s="40">
        <f t="shared" si="0"/>
        <v>1.9683339952000274</v>
      </c>
      <c r="H31" s="40">
        <f t="shared" si="0"/>
        <v>2.1029044212703609</v>
      </c>
      <c r="I31" s="40">
        <f t="shared" si="0"/>
        <v>2.0048739176273354</v>
      </c>
      <c r="J31" s="40">
        <f t="shared" si="0"/>
        <v>2.2065541553896812</v>
      </c>
    </row>
    <row r="32" spans="1:10" x14ac:dyDescent="0.2">
      <c r="A32" s="80" t="s">
        <v>32</v>
      </c>
      <c r="B32" s="80"/>
      <c r="C32" s="80"/>
      <c r="D32" s="80"/>
      <c r="E32" s="80"/>
      <c r="F32" s="80"/>
      <c r="G32" s="80"/>
      <c r="H32" s="80"/>
      <c r="I32" s="80"/>
      <c r="J32" s="80"/>
    </row>
    <row r="33" spans="1:10" ht="127.5" customHeight="1" x14ac:dyDescent="0.2">
      <c r="A33" s="73" t="s">
        <v>216</v>
      </c>
      <c r="B33" s="74"/>
      <c r="C33" s="5"/>
      <c r="D33" s="5"/>
      <c r="E33" s="42"/>
      <c r="F33" s="5"/>
      <c r="G33" s="42"/>
      <c r="H33" s="42"/>
      <c r="I33" s="42"/>
      <c r="J33" s="42"/>
    </row>
    <row r="34" spans="1:10" ht="47.25" x14ac:dyDescent="0.2">
      <c r="A34" s="81" t="s">
        <v>26</v>
      </c>
      <c r="B34" s="43" t="s">
        <v>27</v>
      </c>
      <c r="C34" s="5">
        <v>4791.5573999999997</v>
      </c>
      <c r="D34" s="5">
        <v>5849.2233999999999</v>
      </c>
      <c r="E34" s="5">
        <v>6399.9372999999996</v>
      </c>
      <c r="F34" s="5">
        <v>6548.9013000000004</v>
      </c>
      <c r="G34" s="5">
        <v>6928.6076999999996</v>
      </c>
      <c r="H34" s="5">
        <v>7193.4237000000003</v>
      </c>
      <c r="I34" s="5">
        <v>7337.1180999999997</v>
      </c>
      <c r="J34" s="5">
        <v>7801.1981999999998</v>
      </c>
    </row>
    <row r="35" spans="1:10" ht="31.5" x14ac:dyDescent="0.2">
      <c r="A35" s="81"/>
      <c r="B35" s="43" t="s">
        <v>222</v>
      </c>
      <c r="C35" s="5">
        <v>4791.5573999999997</v>
      </c>
      <c r="D35" s="5">
        <v>4711.5312999999996</v>
      </c>
      <c r="E35" s="5">
        <v>4716.5659999999998</v>
      </c>
      <c r="F35" s="5">
        <v>4845.0564000000004</v>
      </c>
      <c r="G35" s="5">
        <v>4726.3230999999996</v>
      </c>
      <c r="H35" s="5">
        <v>4987.8014000000003</v>
      </c>
      <c r="I35" s="5">
        <v>4741.3086999999996</v>
      </c>
      <c r="J35" s="5">
        <v>5135.9906000000001</v>
      </c>
    </row>
    <row r="36" spans="1:10" ht="31.5" x14ac:dyDescent="0.2">
      <c r="A36" s="44" t="s">
        <v>28</v>
      </c>
      <c r="B36" s="43" t="s">
        <v>29</v>
      </c>
      <c r="C36" s="5">
        <v>127.7</v>
      </c>
      <c r="D36" s="5">
        <v>98.3</v>
      </c>
      <c r="E36" s="5">
        <v>100.1</v>
      </c>
      <c r="F36" s="5">
        <v>102.8</v>
      </c>
      <c r="G36" s="5">
        <v>100.2</v>
      </c>
      <c r="H36" s="5">
        <v>102.9</v>
      </c>
      <c r="I36" s="5">
        <v>100.3</v>
      </c>
      <c r="J36" s="5">
        <v>103</v>
      </c>
    </row>
    <row r="37" spans="1:10" ht="31.5" x14ac:dyDescent="0.2">
      <c r="A37" s="45" t="s">
        <v>187</v>
      </c>
      <c r="B37" s="1"/>
      <c r="C37" s="5"/>
      <c r="D37" s="5"/>
      <c r="E37" s="5"/>
      <c r="F37" s="5"/>
      <c r="G37" s="5"/>
      <c r="H37" s="5"/>
      <c r="I37" s="5"/>
      <c r="J37" s="5"/>
    </row>
    <row r="38" spans="1:10" ht="47.25" x14ac:dyDescent="0.2">
      <c r="A38" s="85" t="s">
        <v>188</v>
      </c>
      <c r="B38" s="43" t="s">
        <v>27</v>
      </c>
      <c r="C38" s="5"/>
      <c r="D38" s="5"/>
      <c r="E38" s="5"/>
      <c r="F38" s="5"/>
      <c r="G38" s="5"/>
      <c r="H38" s="5"/>
      <c r="I38" s="5"/>
      <c r="J38" s="5"/>
    </row>
    <row r="39" spans="1:10" ht="31.5" x14ac:dyDescent="0.2">
      <c r="A39" s="85"/>
      <c r="B39" s="43" t="s">
        <v>222</v>
      </c>
      <c r="C39" s="5"/>
      <c r="D39" s="5"/>
      <c r="E39" s="5"/>
      <c r="F39" s="5"/>
      <c r="G39" s="5"/>
      <c r="H39" s="5"/>
      <c r="I39" s="5"/>
      <c r="J39" s="5"/>
    </row>
    <row r="40" spans="1:10" ht="31.5" x14ac:dyDescent="0.2">
      <c r="A40" s="45" t="s">
        <v>30</v>
      </c>
      <c r="B40" s="43" t="s">
        <v>29</v>
      </c>
      <c r="C40" s="5"/>
      <c r="D40" s="5"/>
      <c r="E40" s="5"/>
      <c r="F40" s="5"/>
      <c r="G40" s="5"/>
      <c r="H40" s="5"/>
      <c r="I40" s="5"/>
      <c r="J40" s="5"/>
    </row>
    <row r="41" spans="1:10" ht="31.5" x14ac:dyDescent="0.2">
      <c r="A41" s="45" t="s">
        <v>189</v>
      </c>
      <c r="B41" s="43"/>
      <c r="C41" s="5"/>
      <c r="D41" s="5"/>
      <c r="E41" s="5"/>
      <c r="F41" s="5"/>
      <c r="G41" s="5"/>
      <c r="H41" s="5"/>
      <c r="I41" s="5"/>
      <c r="J41" s="5"/>
    </row>
    <row r="42" spans="1:10" ht="47.25" x14ac:dyDescent="0.2">
      <c r="A42" s="85" t="s">
        <v>188</v>
      </c>
      <c r="B42" s="43" t="s">
        <v>27</v>
      </c>
      <c r="C42" s="5">
        <v>4318.2214999999997</v>
      </c>
      <c r="D42" s="5">
        <v>5344.8354799999997</v>
      </c>
      <c r="E42" s="5">
        <v>5874.4979860000003</v>
      </c>
      <c r="F42" s="5">
        <v>6017.1623300000001</v>
      </c>
      <c r="G42" s="5">
        <v>6380.6917279999998</v>
      </c>
      <c r="H42" s="5">
        <v>6631.74928</v>
      </c>
      <c r="I42" s="5">
        <v>6764.6243299999996</v>
      </c>
      <c r="J42" s="5">
        <v>7206.5495099999998</v>
      </c>
    </row>
    <row r="43" spans="1:10" ht="31.5" x14ac:dyDescent="0.2">
      <c r="A43" s="85"/>
      <c r="B43" s="43" t="s">
        <v>209</v>
      </c>
      <c r="C43" s="5">
        <v>4318.2214999999997</v>
      </c>
      <c r="D43" s="5">
        <v>4231.8571000000002</v>
      </c>
      <c r="E43" s="5">
        <v>4236.0888999999997</v>
      </c>
      <c r="F43" s="5">
        <v>4358.8127999999997</v>
      </c>
      <c r="G43" s="5">
        <v>4244.5610999999999</v>
      </c>
      <c r="H43" s="5">
        <v>4493.9359999999997</v>
      </c>
      <c r="I43" s="5">
        <v>4257.2947999999997</v>
      </c>
      <c r="J43" s="5">
        <v>4633.2479999999996</v>
      </c>
    </row>
    <row r="44" spans="1:10" ht="31.5" x14ac:dyDescent="0.2">
      <c r="A44" s="45" t="s">
        <v>30</v>
      </c>
      <c r="B44" s="43" t="s">
        <v>29</v>
      </c>
      <c r="C44" s="5">
        <v>111.6</v>
      </c>
      <c r="D44" s="5">
        <v>98</v>
      </c>
      <c r="E44" s="5">
        <v>100.1</v>
      </c>
      <c r="F44" s="5">
        <v>103</v>
      </c>
      <c r="G44" s="5">
        <v>100.2</v>
      </c>
      <c r="H44" s="5">
        <v>103.1</v>
      </c>
      <c r="I44" s="5">
        <v>100.3</v>
      </c>
      <c r="J44" s="5">
        <v>103.1</v>
      </c>
    </row>
    <row r="45" spans="1:10" ht="47.25" x14ac:dyDescent="0.2">
      <c r="A45" s="45" t="s">
        <v>190</v>
      </c>
      <c r="B45" s="43"/>
      <c r="C45" s="5"/>
      <c r="D45" s="5"/>
      <c r="E45" s="5"/>
      <c r="F45" s="5"/>
      <c r="G45" s="5"/>
      <c r="H45" s="5"/>
      <c r="I45" s="5"/>
      <c r="J45" s="5"/>
    </row>
    <row r="46" spans="1:10" ht="47.25" x14ac:dyDescent="0.2">
      <c r="A46" s="85" t="s">
        <v>188</v>
      </c>
      <c r="B46" s="43" t="s">
        <v>27</v>
      </c>
      <c r="C46" s="5">
        <v>316.91469999999998</v>
      </c>
      <c r="D46" s="5">
        <v>337.79939999999999</v>
      </c>
      <c r="E46" s="5">
        <v>352.01400000000001</v>
      </c>
      <c r="F46" s="5">
        <v>356.58100000000002</v>
      </c>
      <c r="G46" s="5">
        <v>367.19279999999998</v>
      </c>
      <c r="H46" s="5">
        <v>376.77780000000001</v>
      </c>
      <c r="I46" s="5">
        <v>383.78989999999999</v>
      </c>
      <c r="J46" s="5">
        <v>398.51029999999997</v>
      </c>
    </row>
    <row r="47" spans="1:10" ht="31.5" x14ac:dyDescent="0.2">
      <c r="A47" s="85"/>
      <c r="B47" s="43" t="s">
        <v>222</v>
      </c>
      <c r="C47" s="5">
        <v>316.91469999999998</v>
      </c>
      <c r="D47" s="5">
        <v>323.25299999999999</v>
      </c>
      <c r="E47" s="5">
        <v>323.89949999999999</v>
      </c>
      <c r="F47" s="5">
        <v>328.10180000000003</v>
      </c>
      <c r="G47" s="5">
        <v>324.87119999999999</v>
      </c>
      <c r="H47" s="5">
        <v>333.35140000000001</v>
      </c>
      <c r="I47" s="5">
        <v>326.49560000000002</v>
      </c>
      <c r="J47" s="5">
        <v>339.01839999999999</v>
      </c>
    </row>
    <row r="48" spans="1:10" ht="31.5" x14ac:dyDescent="0.2">
      <c r="A48" s="45" t="s">
        <v>30</v>
      </c>
      <c r="B48" s="43" t="s">
        <v>29</v>
      </c>
      <c r="C48" s="5">
        <v>100</v>
      </c>
      <c r="D48" s="5">
        <v>102</v>
      </c>
      <c r="E48" s="5">
        <v>100.2</v>
      </c>
      <c r="F48" s="5">
        <v>101.5</v>
      </c>
      <c r="G48" s="5">
        <v>100.3</v>
      </c>
      <c r="H48" s="5">
        <v>101.6</v>
      </c>
      <c r="I48" s="5">
        <v>100.5</v>
      </c>
      <c r="J48" s="5">
        <v>101.7</v>
      </c>
    </row>
    <row r="49" spans="1:10" ht="63" x14ac:dyDescent="0.2">
      <c r="A49" s="45" t="s">
        <v>191</v>
      </c>
      <c r="B49" s="43"/>
      <c r="C49" s="5"/>
      <c r="D49" s="5"/>
      <c r="E49" s="5"/>
      <c r="F49" s="5"/>
      <c r="G49" s="5"/>
      <c r="H49" s="5"/>
      <c r="I49" s="5"/>
      <c r="J49" s="5"/>
    </row>
    <row r="50" spans="1:10" ht="47.25" x14ac:dyDescent="0.2">
      <c r="A50" s="85" t="s">
        <v>188</v>
      </c>
      <c r="B50" s="43" t="s">
        <v>27</v>
      </c>
      <c r="C50" s="5">
        <v>156.4212</v>
      </c>
      <c r="D50" s="5">
        <v>166.58860000000001</v>
      </c>
      <c r="E50" s="5">
        <v>173.4254</v>
      </c>
      <c r="F50" s="5">
        <v>175.15790000000001</v>
      </c>
      <c r="G50" s="5">
        <v>180.72309999999999</v>
      </c>
      <c r="H50" s="5">
        <v>184.89670000000001</v>
      </c>
      <c r="I50" s="5">
        <v>188.7038</v>
      </c>
      <c r="J50" s="5">
        <v>196.13839999999999</v>
      </c>
    </row>
    <row r="51" spans="1:10" ht="31.5" x14ac:dyDescent="0.2">
      <c r="A51" s="85"/>
      <c r="B51" s="43" t="s">
        <v>209</v>
      </c>
      <c r="C51" s="5">
        <v>156.4212</v>
      </c>
      <c r="D51" s="5">
        <v>156.4212</v>
      </c>
      <c r="E51" s="5">
        <v>156.57759999999999</v>
      </c>
      <c r="F51" s="5">
        <v>158.14179999999999</v>
      </c>
      <c r="G51" s="5">
        <v>156.89080000000001</v>
      </c>
      <c r="H51" s="5">
        <v>160.51400000000001</v>
      </c>
      <c r="I51" s="5">
        <v>157.51830000000001</v>
      </c>
      <c r="J51" s="5">
        <v>163.7242</v>
      </c>
    </row>
    <row r="52" spans="1:10" ht="31.5" x14ac:dyDescent="0.2">
      <c r="A52" s="45" t="s">
        <v>30</v>
      </c>
      <c r="B52" s="43" t="s">
        <v>29</v>
      </c>
      <c r="C52" s="5">
        <v>93.6</v>
      </c>
      <c r="D52" s="5">
        <v>100</v>
      </c>
      <c r="E52" s="5">
        <v>100.1</v>
      </c>
      <c r="F52" s="5">
        <v>101.1</v>
      </c>
      <c r="G52" s="5">
        <v>100.2</v>
      </c>
      <c r="H52" s="5">
        <v>101.5</v>
      </c>
      <c r="I52" s="5">
        <v>100.4</v>
      </c>
      <c r="J52" s="5">
        <v>102</v>
      </c>
    </row>
    <row r="53" spans="1:10" x14ac:dyDescent="0.25">
      <c r="A53" s="78" t="s">
        <v>54</v>
      </c>
      <c r="B53" s="84"/>
      <c r="C53" s="84"/>
      <c r="D53" s="84"/>
      <c r="E53" s="84"/>
      <c r="F53" s="84"/>
      <c r="G53" s="84"/>
      <c r="H53" s="84"/>
      <c r="I53" s="84"/>
      <c r="J53" s="84"/>
    </row>
    <row r="54" spans="1:10" ht="47.25" x14ac:dyDescent="0.2">
      <c r="A54" s="46" t="s">
        <v>35</v>
      </c>
      <c r="B54" s="32" t="s">
        <v>52</v>
      </c>
      <c r="C54" s="47">
        <v>1344.288</v>
      </c>
      <c r="D54" s="47">
        <v>937.99</v>
      </c>
      <c r="E54" s="47">
        <v>671.92000000000007</v>
      </c>
      <c r="F54" s="47">
        <v>670.43</v>
      </c>
      <c r="G54" s="47">
        <v>711.22</v>
      </c>
      <c r="H54" s="47">
        <v>718.57999999999993</v>
      </c>
      <c r="I54" s="47">
        <v>751.43</v>
      </c>
      <c r="J54" s="47">
        <v>767.18000000000006</v>
      </c>
    </row>
    <row r="55" spans="1:10" ht="31.5" x14ac:dyDescent="0.2">
      <c r="A55" s="46" t="s">
        <v>36</v>
      </c>
      <c r="B55" s="32" t="s">
        <v>53</v>
      </c>
      <c r="C55" s="48">
        <v>224</v>
      </c>
      <c r="D55" s="48">
        <v>62.7</v>
      </c>
      <c r="E55" s="48">
        <v>66.5</v>
      </c>
      <c r="F55" s="48">
        <v>67.3</v>
      </c>
      <c r="G55" s="48">
        <v>100.5</v>
      </c>
      <c r="H55" s="48">
        <v>102</v>
      </c>
      <c r="I55" s="48">
        <v>100.7</v>
      </c>
      <c r="J55" s="48">
        <v>102</v>
      </c>
    </row>
    <row r="56" spans="1:10" ht="31.5" x14ac:dyDescent="0.2">
      <c r="A56" s="46" t="s">
        <v>37</v>
      </c>
      <c r="B56" s="32" t="s">
        <v>53</v>
      </c>
      <c r="C56" s="49">
        <v>105.2</v>
      </c>
      <c r="D56" s="49">
        <v>111.3</v>
      </c>
      <c r="E56" s="49">
        <v>107.7</v>
      </c>
      <c r="F56" s="49">
        <v>106.2</v>
      </c>
      <c r="G56" s="49">
        <v>105.3</v>
      </c>
      <c r="H56" s="49">
        <v>105.1</v>
      </c>
      <c r="I56" s="49">
        <v>104.9</v>
      </c>
      <c r="J56" s="49">
        <v>104.7</v>
      </c>
    </row>
    <row r="57" spans="1:10" ht="31.5" x14ac:dyDescent="0.2">
      <c r="A57" s="46" t="s">
        <v>38</v>
      </c>
      <c r="B57" s="32"/>
      <c r="C57" s="47"/>
      <c r="D57" s="47"/>
      <c r="E57" s="47"/>
      <c r="F57" s="47"/>
      <c r="G57" s="47"/>
      <c r="H57" s="47"/>
      <c r="I57" s="47"/>
      <c r="J57" s="47"/>
    </row>
    <row r="58" spans="1:10" x14ac:dyDescent="0.2">
      <c r="A58" s="46" t="s">
        <v>39</v>
      </c>
      <c r="B58" s="32" t="s">
        <v>52</v>
      </c>
      <c r="C58" s="47">
        <v>449.81599999999997</v>
      </c>
      <c r="D58" s="47">
        <v>499.44</v>
      </c>
      <c r="E58" s="47">
        <v>537.36</v>
      </c>
      <c r="F58" s="47">
        <v>530.41</v>
      </c>
      <c r="G58" s="47">
        <v>565.84</v>
      </c>
      <c r="H58" s="47">
        <v>563.04</v>
      </c>
      <c r="I58" s="47">
        <v>596.53</v>
      </c>
      <c r="J58" s="47">
        <v>598.35</v>
      </c>
    </row>
    <row r="59" spans="1:10" x14ac:dyDescent="0.2">
      <c r="A59" s="46" t="s">
        <v>40</v>
      </c>
      <c r="B59" s="32" t="s">
        <v>52</v>
      </c>
      <c r="C59" s="47">
        <v>894.47199999999998</v>
      </c>
      <c r="D59" s="47">
        <v>438.54999999999995</v>
      </c>
      <c r="E59" s="47">
        <v>134.56</v>
      </c>
      <c r="F59" s="47">
        <v>140.01999999999998</v>
      </c>
      <c r="G59" s="47">
        <v>145.38</v>
      </c>
      <c r="H59" s="47">
        <v>155.54</v>
      </c>
      <c r="I59" s="47">
        <v>154.9</v>
      </c>
      <c r="J59" s="47">
        <v>168.82999999999998</v>
      </c>
    </row>
    <row r="60" spans="1:10" x14ac:dyDescent="0.2">
      <c r="A60" s="50" t="s">
        <v>41</v>
      </c>
      <c r="B60" s="32"/>
      <c r="C60" s="47"/>
      <c r="D60" s="47"/>
      <c r="E60" s="47"/>
      <c r="F60" s="47"/>
      <c r="G60" s="47"/>
      <c r="H60" s="47"/>
      <c r="I60" s="47"/>
      <c r="J60" s="47"/>
    </row>
    <row r="61" spans="1:10" x14ac:dyDescent="0.2">
      <c r="A61" s="51" t="s">
        <v>42</v>
      </c>
      <c r="B61" s="32" t="s">
        <v>52</v>
      </c>
      <c r="C61" s="47" t="s">
        <v>43</v>
      </c>
      <c r="D61" s="47" t="s">
        <v>43</v>
      </c>
      <c r="E61" s="47" t="s">
        <v>43</v>
      </c>
      <c r="F61" s="47" t="s">
        <v>43</v>
      </c>
      <c r="G61" s="47" t="s">
        <v>43</v>
      </c>
      <c r="H61" s="47" t="s">
        <v>43</v>
      </c>
      <c r="I61" s="47" t="s">
        <v>43</v>
      </c>
      <c r="J61" s="47" t="s">
        <v>43</v>
      </c>
    </row>
    <row r="62" spans="1:10" x14ac:dyDescent="0.2">
      <c r="A62" s="52" t="s">
        <v>44</v>
      </c>
      <c r="B62" s="32" t="s">
        <v>52</v>
      </c>
      <c r="C62" s="47" t="s">
        <v>43</v>
      </c>
      <c r="D62" s="47" t="s">
        <v>43</v>
      </c>
      <c r="E62" s="47" t="s">
        <v>43</v>
      </c>
      <c r="F62" s="47" t="s">
        <v>43</v>
      </c>
      <c r="G62" s="47" t="s">
        <v>43</v>
      </c>
      <c r="H62" s="47" t="s">
        <v>43</v>
      </c>
      <c r="I62" s="47" t="s">
        <v>43</v>
      </c>
      <c r="J62" s="47" t="s">
        <v>43</v>
      </c>
    </row>
    <row r="63" spans="1:10" x14ac:dyDescent="0.2">
      <c r="A63" s="51" t="s">
        <v>45</v>
      </c>
      <c r="B63" s="32" t="s">
        <v>52</v>
      </c>
      <c r="C63" s="47" t="s">
        <v>43</v>
      </c>
      <c r="D63" s="47" t="s">
        <v>43</v>
      </c>
      <c r="E63" s="47" t="s">
        <v>43</v>
      </c>
      <c r="F63" s="47" t="s">
        <v>43</v>
      </c>
      <c r="G63" s="47" t="s">
        <v>43</v>
      </c>
      <c r="H63" s="47" t="s">
        <v>43</v>
      </c>
      <c r="I63" s="47" t="s">
        <v>43</v>
      </c>
      <c r="J63" s="47" t="s">
        <v>43</v>
      </c>
    </row>
    <row r="64" spans="1:10" x14ac:dyDescent="0.2">
      <c r="A64" s="51" t="s">
        <v>46</v>
      </c>
      <c r="B64" s="32" t="s">
        <v>52</v>
      </c>
      <c r="C64" s="47" t="s">
        <v>43</v>
      </c>
      <c r="D64" s="47" t="s">
        <v>43</v>
      </c>
      <c r="E64" s="47" t="s">
        <v>43</v>
      </c>
      <c r="F64" s="47" t="s">
        <v>43</v>
      </c>
      <c r="G64" s="47" t="s">
        <v>43</v>
      </c>
      <c r="H64" s="47" t="s">
        <v>43</v>
      </c>
      <c r="I64" s="47" t="s">
        <v>43</v>
      </c>
      <c r="J64" s="47" t="s">
        <v>43</v>
      </c>
    </row>
    <row r="65" spans="1:10" x14ac:dyDescent="0.2">
      <c r="A65" s="51" t="s">
        <v>47</v>
      </c>
      <c r="B65" s="32" t="s">
        <v>52</v>
      </c>
      <c r="C65" s="47">
        <v>855.10699999999997</v>
      </c>
      <c r="D65" s="47">
        <v>402.28</v>
      </c>
      <c r="E65" s="47">
        <v>96.75</v>
      </c>
      <c r="F65" s="47">
        <v>101.41999999999999</v>
      </c>
      <c r="G65" s="47">
        <v>104.53</v>
      </c>
      <c r="H65" s="47">
        <v>112.66</v>
      </c>
      <c r="I65" s="47">
        <v>111.02</v>
      </c>
      <c r="J65" s="47">
        <v>121.42</v>
      </c>
    </row>
    <row r="66" spans="1:10" x14ac:dyDescent="0.2">
      <c r="A66" s="53" t="s">
        <v>41</v>
      </c>
      <c r="B66" s="32"/>
      <c r="C66" s="47"/>
      <c r="D66" s="47"/>
      <c r="E66" s="47"/>
      <c r="F66" s="47"/>
      <c r="G66" s="47"/>
      <c r="H66" s="47"/>
      <c r="I66" s="47"/>
      <c r="J66" s="47"/>
    </row>
    <row r="67" spans="1:10" x14ac:dyDescent="0.2">
      <c r="A67" s="54" t="s">
        <v>48</v>
      </c>
      <c r="B67" s="32" t="s">
        <v>52</v>
      </c>
      <c r="C67" s="47">
        <v>634.69299999999998</v>
      </c>
      <c r="D67" s="47">
        <v>302.18</v>
      </c>
      <c r="E67" s="47">
        <v>32.56</v>
      </c>
      <c r="F67" s="47">
        <v>34.299999999999997</v>
      </c>
      <c r="G67" s="47">
        <v>35.18</v>
      </c>
      <c r="H67" s="47">
        <v>38.1</v>
      </c>
      <c r="I67" s="47">
        <v>37.79</v>
      </c>
      <c r="J67" s="47">
        <v>42.12</v>
      </c>
    </row>
    <row r="68" spans="1:10" x14ac:dyDescent="0.2">
      <c r="A68" s="54" t="s">
        <v>49</v>
      </c>
      <c r="B68" s="32" t="s">
        <v>52</v>
      </c>
      <c r="C68" s="47">
        <v>199.64099999999999</v>
      </c>
      <c r="D68" s="47">
        <v>82.35</v>
      </c>
      <c r="E68" s="47">
        <v>46.16</v>
      </c>
      <c r="F68" s="47">
        <v>48.18</v>
      </c>
      <c r="G68" s="47">
        <v>49.87</v>
      </c>
      <c r="H68" s="47">
        <v>53.52</v>
      </c>
      <c r="I68" s="47">
        <v>52.31</v>
      </c>
      <c r="J68" s="47">
        <v>56.04</v>
      </c>
    </row>
    <row r="69" spans="1:10" x14ac:dyDescent="0.2">
      <c r="A69" s="54" t="s">
        <v>50</v>
      </c>
      <c r="B69" s="32" t="s">
        <v>52</v>
      </c>
      <c r="C69" s="47">
        <v>20.773</v>
      </c>
      <c r="D69" s="47">
        <v>17.75</v>
      </c>
      <c r="E69" s="47">
        <v>18.03</v>
      </c>
      <c r="F69" s="47">
        <v>18.940000000000001</v>
      </c>
      <c r="G69" s="47">
        <v>19.48</v>
      </c>
      <c r="H69" s="47">
        <v>21.04</v>
      </c>
      <c r="I69" s="47">
        <v>20.92</v>
      </c>
      <c r="J69" s="47">
        <v>23.26</v>
      </c>
    </row>
    <row r="70" spans="1:10" x14ac:dyDescent="0.2">
      <c r="A70" s="51" t="s">
        <v>51</v>
      </c>
      <c r="B70" s="32" t="s">
        <v>52</v>
      </c>
      <c r="C70" s="47">
        <v>39.307000000000002</v>
      </c>
      <c r="D70" s="47">
        <v>36.270000000000003</v>
      </c>
      <c r="E70" s="47">
        <v>37.81</v>
      </c>
      <c r="F70" s="47">
        <v>38.6</v>
      </c>
      <c r="G70" s="47">
        <v>40.85</v>
      </c>
      <c r="H70" s="47">
        <v>42.88</v>
      </c>
      <c r="I70" s="47">
        <v>43.88</v>
      </c>
      <c r="J70" s="47">
        <v>47.41</v>
      </c>
    </row>
    <row r="71" spans="1:10" x14ac:dyDescent="0.25">
      <c r="A71" s="78" t="s">
        <v>55</v>
      </c>
      <c r="B71" s="84"/>
      <c r="C71" s="84"/>
      <c r="D71" s="84"/>
      <c r="E71" s="84"/>
      <c r="F71" s="84"/>
      <c r="G71" s="84"/>
      <c r="H71" s="84"/>
      <c r="I71" s="84"/>
      <c r="J71" s="84"/>
    </row>
    <row r="72" spans="1:10" ht="47.25" x14ac:dyDescent="0.2">
      <c r="A72" s="31" t="s">
        <v>56</v>
      </c>
      <c r="B72" s="1" t="s">
        <v>57</v>
      </c>
      <c r="C72" s="55">
        <v>7226275</v>
      </c>
      <c r="D72" s="55">
        <v>8220610.4400000004</v>
      </c>
      <c r="E72" s="55">
        <v>8989418.3695696797</v>
      </c>
      <c r="F72" s="55">
        <v>9294649.6352068819</v>
      </c>
      <c r="G72" s="55">
        <v>9750911.9996559266</v>
      </c>
      <c r="H72" s="55">
        <v>10208313.694347721</v>
      </c>
      <c r="I72" s="55">
        <v>10364049.346194293</v>
      </c>
      <c r="J72" s="55">
        <v>11073182.447160248</v>
      </c>
    </row>
    <row r="73" spans="1:10" ht="31.5" x14ac:dyDescent="0.2">
      <c r="A73" s="31" t="s">
        <v>58</v>
      </c>
      <c r="B73" s="1" t="s">
        <v>31</v>
      </c>
      <c r="C73" s="56">
        <v>106.38062540372476</v>
      </c>
      <c r="D73" s="56">
        <v>96</v>
      </c>
      <c r="E73" s="56">
        <v>100.6</v>
      </c>
      <c r="F73" s="56">
        <v>102.6</v>
      </c>
      <c r="G73" s="56">
        <v>103.8</v>
      </c>
      <c r="H73" s="56">
        <v>104.6</v>
      </c>
      <c r="I73" s="56">
        <v>102.2</v>
      </c>
      <c r="J73" s="56">
        <v>104.1</v>
      </c>
    </row>
    <row r="74" spans="1:10" ht="31.5" x14ac:dyDescent="0.2">
      <c r="A74" s="31" t="s">
        <v>59</v>
      </c>
      <c r="B74" s="1" t="s">
        <v>31</v>
      </c>
      <c r="C74" s="56">
        <v>108.9</v>
      </c>
      <c r="D74" s="56">
        <v>118.5</v>
      </c>
      <c r="E74" s="56">
        <v>108.7</v>
      </c>
      <c r="F74" s="56">
        <v>110.2</v>
      </c>
      <c r="G74" s="56">
        <v>104.5</v>
      </c>
      <c r="H74" s="56">
        <v>105</v>
      </c>
      <c r="I74" s="56">
        <v>104</v>
      </c>
      <c r="J74" s="56">
        <v>104.2</v>
      </c>
    </row>
    <row r="75" spans="1:10" x14ac:dyDescent="0.25">
      <c r="A75" s="80" t="s">
        <v>60</v>
      </c>
      <c r="B75" s="86"/>
      <c r="C75" s="86"/>
      <c r="D75" s="86"/>
      <c r="E75" s="86"/>
      <c r="F75" s="86"/>
      <c r="G75" s="86"/>
      <c r="H75" s="86"/>
      <c r="I75" s="86"/>
      <c r="J75" s="86"/>
    </row>
    <row r="76" spans="1:10" x14ac:dyDescent="0.2">
      <c r="A76" s="29" t="s">
        <v>61</v>
      </c>
      <c r="B76" s="1" t="s">
        <v>62</v>
      </c>
      <c r="C76" s="57">
        <v>36086</v>
      </c>
      <c r="D76" s="57">
        <v>36067</v>
      </c>
      <c r="E76" s="2">
        <v>36031</v>
      </c>
      <c r="F76" s="2">
        <v>36060</v>
      </c>
      <c r="G76" s="2">
        <v>35995</v>
      </c>
      <c r="H76" s="2">
        <v>36057</v>
      </c>
      <c r="I76" s="2">
        <v>35959</v>
      </c>
      <c r="J76" s="2">
        <v>36053</v>
      </c>
    </row>
    <row r="77" spans="1:10" ht="31.5" x14ac:dyDescent="0.2">
      <c r="A77" s="29"/>
      <c r="B77" s="1" t="s">
        <v>63</v>
      </c>
      <c r="C77" s="58">
        <v>99.67</v>
      </c>
      <c r="D77" s="58">
        <v>99.95</v>
      </c>
      <c r="E77" s="58">
        <v>99.9</v>
      </c>
      <c r="F77" s="58">
        <v>99.98</v>
      </c>
      <c r="G77" s="58">
        <v>99.9</v>
      </c>
      <c r="H77" s="58">
        <v>99.99</v>
      </c>
      <c r="I77" s="58">
        <v>99.9</v>
      </c>
      <c r="J77" s="58">
        <v>99.99</v>
      </c>
    </row>
    <row r="78" spans="1:10" x14ac:dyDescent="0.2">
      <c r="A78" s="29" t="s">
        <v>64</v>
      </c>
      <c r="B78" s="1"/>
      <c r="C78" s="2"/>
      <c r="D78" s="2"/>
      <c r="E78" s="2"/>
      <c r="F78" s="2"/>
      <c r="G78" s="2"/>
      <c r="H78" s="2"/>
      <c r="I78" s="2"/>
      <c r="J78" s="2"/>
    </row>
    <row r="79" spans="1:10" ht="31.5" x14ac:dyDescent="0.2">
      <c r="A79" s="29" t="s">
        <v>65</v>
      </c>
      <c r="B79" s="1" t="s">
        <v>62</v>
      </c>
      <c r="C79" s="2">
        <v>33090</v>
      </c>
      <c r="D79" s="2">
        <v>33079</v>
      </c>
      <c r="E79" s="2">
        <v>33075</v>
      </c>
      <c r="F79" s="2">
        <v>33130</v>
      </c>
      <c r="G79" s="2">
        <v>33071</v>
      </c>
      <c r="H79" s="2">
        <v>33243</v>
      </c>
      <c r="I79" s="2">
        <v>33153</v>
      </c>
      <c r="J79" s="2">
        <v>33471</v>
      </c>
    </row>
    <row r="80" spans="1:10" ht="31.5" x14ac:dyDescent="0.2">
      <c r="A80" s="29"/>
      <c r="B80" s="1" t="s">
        <v>63</v>
      </c>
      <c r="C80" s="59">
        <v>100</v>
      </c>
      <c r="D80" s="59">
        <v>99.966757328498048</v>
      </c>
      <c r="E80" s="59">
        <v>99.987907736025875</v>
      </c>
      <c r="F80" s="59">
        <v>100.15417636567005</v>
      </c>
      <c r="G80" s="59">
        <v>99.987906273620553</v>
      </c>
      <c r="H80" s="59">
        <v>100.34108059160882</v>
      </c>
      <c r="I80" s="59">
        <v>100.24795137733967</v>
      </c>
      <c r="J80" s="59">
        <v>100.68585867701471</v>
      </c>
    </row>
    <row r="81" spans="1:16" x14ac:dyDescent="0.2">
      <c r="A81" s="29" t="s">
        <v>66</v>
      </c>
      <c r="B81" s="1" t="s">
        <v>62</v>
      </c>
      <c r="C81" s="2">
        <v>281</v>
      </c>
      <c r="D81" s="2">
        <v>110</v>
      </c>
      <c r="E81" s="2">
        <v>112</v>
      </c>
      <c r="F81" s="2">
        <v>116</v>
      </c>
      <c r="G81" s="2">
        <v>114</v>
      </c>
      <c r="H81" s="2">
        <v>122</v>
      </c>
      <c r="I81" s="2">
        <v>116</v>
      </c>
      <c r="J81" s="2">
        <v>128</v>
      </c>
    </row>
    <row r="82" spans="1:16" ht="31.5" x14ac:dyDescent="0.2">
      <c r="A82" s="29"/>
      <c r="B82" s="1" t="s">
        <v>63</v>
      </c>
      <c r="C82" s="58">
        <v>248.67256637168143</v>
      </c>
      <c r="D82" s="58">
        <v>39.145907473309606</v>
      </c>
      <c r="E82" s="58">
        <v>101.81818181818181</v>
      </c>
      <c r="F82" s="58">
        <v>105.45454545454544</v>
      </c>
      <c r="G82" s="58">
        <v>101.78571428571428</v>
      </c>
      <c r="H82" s="58">
        <v>105.17241379310346</v>
      </c>
      <c r="I82" s="58">
        <v>101.75438596491229</v>
      </c>
      <c r="J82" s="58">
        <v>104.91803278688525</v>
      </c>
      <c r="P82" s="17" t="s">
        <v>33</v>
      </c>
    </row>
    <row r="83" spans="1:16" ht="31.5" x14ac:dyDescent="0.2">
      <c r="A83" s="29" t="s">
        <v>67</v>
      </c>
      <c r="B83" s="1" t="s">
        <v>62</v>
      </c>
      <c r="C83" s="57">
        <v>2715</v>
      </c>
      <c r="D83" s="57">
        <v>2878</v>
      </c>
      <c r="E83" s="2">
        <v>2844</v>
      </c>
      <c r="F83" s="2">
        <v>2814</v>
      </c>
      <c r="G83" s="2">
        <v>2810</v>
      </c>
      <c r="H83" s="2">
        <v>2692</v>
      </c>
      <c r="I83" s="2">
        <v>2690</v>
      </c>
      <c r="J83" s="2">
        <v>2454</v>
      </c>
    </row>
    <row r="84" spans="1:16" ht="31.5" x14ac:dyDescent="0.2">
      <c r="A84" s="29"/>
      <c r="B84" s="1" t="s">
        <v>63</v>
      </c>
      <c r="C84" s="58">
        <v>90.439706862091938</v>
      </c>
      <c r="D84" s="58">
        <v>106.0036832412523</v>
      </c>
      <c r="E84" s="58">
        <v>98.818624044475328</v>
      </c>
      <c r="F84" s="58">
        <v>97.77623349548297</v>
      </c>
      <c r="G84" s="58">
        <v>98.804500703234879</v>
      </c>
      <c r="H84" s="58">
        <v>95.66453447050462</v>
      </c>
      <c r="I84" s="58">
        <v>95.729537366548044</v>
      </c>
      <c r="J84" s="58">
        <v>91.158989598811289</v>
      </c>
    </row>
    <row r="85" spans="1:16" x14ac:dyDescent="0.2">
      <c r="A85" s="29" t="s">
        <v>68</v>
      </c>
      <c r="B85" s="1" t="s">
        <v>62</v>
      </c>
      <c r="C85" s="2">
        <v>29827</v>
      </c>
      <c r="D85" s="2">
        <v>29235</v>
      </c>
      <c r="E85" s="2">
        <v>28943</v>
      </c>
      <c r="F85" s="2">
        <v>29323</v>
      </c>
      <c r="G85" s="2">
        <v>28943</v>
      </c>
      <c r="H85" s="2">
        <v>29469</v>
      </c>
      <c r="I85" s="2">
        <v>28972</v>
      </c>
      <c r="J85" s="2">
        <v>29646</v>
      </c>
    </row>
    <row r="86" spans="1:16" ht="31.5" x14ac:dyDescent="0.2">
      <c r="A86" s="29"/>
      <c r="B86" s="1" t="s">
        <v>63</v>
      </c>
      <c r="C86" s="59">
        <v>100.8</v>
      </c>
      <c r="D86" s="59">
        <v>98.8</v>
      </c>
      <c r="E86" s="58">
        <v>99</v>
      </c>
      <c r="F86" s="58">
        <v>100.3</v>
      </c>
      <c r="G86" s="58">
        <v>100</v>
      </c>
      <c r="H86" s="58">
        <v>100.5</v>
      </c>
      <c r="I86" s="58">
        <v>100.1</v>
      </c>
      <c r="J86" s="58">
        <v>100.6</v>
      </c>
    </row>
    <row r="87" spans="1:16" ht="31.5" x14ac:dyDescent="0.2">
      <c r="A87" s="24" t="s">
        <v>211</v>
      </c>
      <c r="B87" s="1"/>
      <c r="C87" s="2"/>
      <c r="D87" s="2"/>
      <c r="E87" s="2"/>
      <c r="F87" s="2"/>
      <c r="G87" s="2"/>
      <c r="H87" s="2"/>
      <c r="I87" s="2"/>
      <c r="J87" s="2"/>
    </row>
    <row r="88" spans="1:16" ht="31.5" x14ac:dyDescent="0.2">
      <c r="A88" s="29" t="s">
        <v>192</v>
      </c>
      <c r="B88" s="1" t="s">
        <v>62</v>
      </c>
      <c r="C88" s="2">
        <v>130</v>
      </c>
      <c r="D88" s="2">
        <v>129</v>
      </c>
      <c r="E88" s="2">
        <v>128</v>
      </c>
      <c r="F88" s="2">
        <v>129</v>
      </c>
      <c r="G88" s="2">
        <v>127</v>
      </c>
      <c r="H88" s="2">
        <v>129</v>
      </c>
      <c r="I88" s="2">
        <v>127</v>
      </c>
      <c r="J88" s="2">
        <v>129</v>
      </c>
    </row>
    <row r="89" spans="1:16" ht="31.5" x14ac:dyDescent="0.2">
      <c r="A89" s="25"/>
      <c r="B89" s="1" t="s">
        <v>63</v>
      </c>
      <c r="C89" s="58">
        <v>99.5</v>
      </c>
      <c r="D89" s="58">
        <v>99.6</v>
      </c>
      <c r="E89" s="58">
        <v>99.6</v>
      </c>
      <c r="F89" s="58">
        <v>99.7</v>
      </c>
      <c r="G89" s="58">
        <v>99</v>
      </c>
      <c r="H89" s="58">
        <v>99.8</v>
      </c>
      <c r="I89" s="58">
        <v>99.7</v>
      </c>
      <c r="J89" s="58">
        <v>99.8</v>
      </c>
    </row>
    <row r="90" spans="1:16" x14ac:dyDescent="0.2">
      <c r="A90" s="3" t="s">
        <v>69</v>
      </c>
      <c r="B90" s="1" t="s">
        <v>62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6" ht="31.5" x14ac:dyDescent="0.2">
      <c r="A91" s="3"/>
      <c r="B91" s="1" t="s">
        <v>63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6" x14ac:dyDescent="0.2">
      <c r="A92" s="3" t="s">
        <v>70</v>
      </c>
      <c r="B92" s="1" t="s">
        <v>62</v>
      </c>
      <c r="C92" s="2">
        <v>2585</v>
      </c>
      <c r="D92" s="2">
        <v>2554</v>
      </c>
      <c r="E92" s="2">
        <v>2528</v>
      </c>
      <c r="F92" s="2">
        <v>2562</v>
      </c>
      <c r="G92" s="2">
        <v>2528</v>
      </c>
      <c r="H92" s="2">
        <v>2575</v>
      </c>
      <c r="I92" s="2">
        <v>2531</v>
      </c>
      <c r="J92" s="2">
        <v>2590</v>
      </c>
    </row>
    <row r="93" spans="1:16" ht="31.5" x14ac:dyDescent="0.2">
      <c r="A93" s="3"/>
      <c r="B93" s="1" t="s">
        <v>63</v>
      </c>
      <c r="C93" s="58">
        <v>100.8</v>
      </c>
      <c r="D93" s="58">
        <v>98.8</v>
      </c>
      <c r="E93" s="58">
        <v>99</v>
      </c>
      <c r="F93" s="58">
        <v>100.3</v>
      </c>
      <c r="G93" s="58">
        <v>100</v>
      </c>
      <c r="H93" s="58">
        <v>100.5</v>
      </c>
      <c r="I93" s="58">
        <v>100.1</v>
      </c>
      <c r="J93" s="58">
        <v>100.6</v>
      </c>
    </row>
    <row r="94" spans="1:16" ht="47.25" x14ac:dyDescent="0.2">
      <c r="A94" s="3" t="s">
        <v>193</v>
      </c>
      <c r="B94" s="1" t="s">
        <v>62</v>
      </c>
      <c r="C94" s="2">
        <v>1184</v>
      </c>
      <c r="D94" s="2">
        <v>1170</v>
      </c>
      <c r="E94" s="2">
        <v>1158</v>
      </c>
      <c r="F94" s="2">
        <v>1174</v>
      </c>
      <c r="G94" s="2">
        <v>1158</v>
      </c>
      <c r="H94" s="2">
        <v>1180</v>
      </c>
      <c r="I94" s="2">
        <v>1159</v>
      </c>
      <c r="J94" s="2">
        <v>1187</v>
      </c>
    </row>
    <row r="95" spans="1:16" ht="31.5" x14ac:dyDescent="0.2">
      <c r="A95" s="3"/>
      <c r="B95" s="1" t="s">
        <v>63</v>
      </c>
      <c r="C95" s="58">
        <v>100.8</v>
      </c>
      <c r="D95" s="58">
        <v>98.8</v>
      </c>
      <c r="E95" s="58">
        <v>99</v>
      </c>
      <c r="F95" s="58">
        <v>100.3</v>
      </c>
      <c r="G95" s="58">
        <v>100</v>
      </c>
      <c r="H95" s="58">
        <v>100.5</v>
      </c>
      <c r="I95" s="58">
        <v>100.1</v>
      </c>
      <c r="J95" s="58">
        <v>100.6</v>
      </c>
    </row>
    <row r="96" spans="1:16" ht="47.25" x14ac:dyDescent="0.2">
      <c r="A96" s="3" t="s">
        <v>217</v>
      </c>
      <c r="B96" s="1" t="s">
        <v>62</v>
      </c>
      <c r="C96" s="57">
        <v>1661</v>
      </c>
      <c r="D96" s="57">
        <v>1641</v>
      </c>
      <c r="E96" s="57">
        <v>1625</v>
      </c>
      <c r="F96" s="57">
        <v>1646</v>
      </c>
      <c r="G96" s="57">
        <v>1625</v>
      </c>
      <c r="H96" s="57">
        <v>1654</v>
      </c>
      <c r="I96" s="57">
        <v>1627</v>
      </c>
      <c r="J96" s="57">
        <v>1664</v>
      </c>
    </row>
    <row r="97" spans="1:10" ht="31.5" x14ac:dyDescent="0.2">
      <c r="A97" s="3"/>
      <c r="B97" s="1" t="s">
        <v>63</v>
      </c>
      <c r="C97" s="58">
        <v>100.8</v>
      </c>
      <c r="D97" s="58">
        <v>98.8</v>
      </c>
      <c r="E97" s="58">
        <v>99</v>
      </c>
      <c r="F97" s="58">
        <v>100.3</v>
      </c>
      <c r="G97" s="58">
        <v>100</v>
      </c>
      <c r="H97" s="58">
        <v>100.5</v>
      </c>
      <c r="I97" s="58">
        <v>100.1</v>
      </c>
      <c r="J97" s="58">
        <v>100.6</v>
      </c>
    </row>
    <row r="98" spans="1:10" x14ac:dyDescent="0.2">
      <c r="A98" s="3" t="s">
        <v>71</v>
      </c>
      <c r="B98" s="1" t="s">
        <v>62</v>
      </c>
      <c r="C98" s="2">
        <v>1438</v>
      </c>
      <c r="D98" s="2">
        <v>1439</v>
      </c>
      <c r="E98" s="2">
        <v>1440</v>
      </c>
      <c r="F98" s="2">
        <v>1443</v>
      </c>
      <c r="G98" s="2">
        <v>1443</v>
      </c>
      <c r="H98" s="2">
        <v>1449</v>
      </c>
      <c r="I98" s="2">
        <v>1447</v>
      </c>
      <c r="J98" s="2">
        <v>1456</v>
      </c>
    </row>
    <row r="99" spans="1:10" ht="31.5" x14ac:dyDescent="0.2">
      <c r="A99" s="3"/>
      <c r="B99" s="1" t="s">
        <v>63</v>
      </c>
      <c r="C99" s="58">
        <v>82.1</v>
      </c>
      <c r="D99" s="58">
        <v>100.1</v>
      </c>
      <c r="E99" s="58">
        <v>100.1</v>
      </c>
      <c r="F99" s="58">
        <v>100.3</v>
      </c>
      <c r="G99" s="58">
        <v>100.2</v>
      </c>
      <c r="H99" s="58">
        <v>100.4</v>
      </c>
      <c r="I99" s="58">
        <v>100.3</v>
      </c>
      <c r="J99" s="58">
        <v>100.5</v>
      </c>
    </row>
    <row r="100" spans="1:10" ht="31.5" x14ac:dyDescent="0.2">
      <c r="A100" s="3" t="s">
        <v>194</v>
      </c>
      <c r="B100" s="1" t="s">
        <v>62</v>
      </c>
      <c r="C100" s="57">
        <v>1252</v>
      </c>
      <c r="D100" s="57">
        <v>1237</v>
      </c>
      <c r="E100" s="57">
        <v>1225</v>
      </c>
      <c r="F100" s="57">
        <v>1241</v>
      </c>
      <c r="G100" s="57">
        <v>1225</v>
      </c>
      <c r="H100" s="57">
        <v>1247</v>
      </c>
      <c r="I100" s="57">
        <v>1226</v>
      </c>
      <c r="J100" s="57">
        <v>1254</v>
      </c>
    </row>
    <row r="101" spans="1:10" ht="31.5" x14ac:dyDescent="0.2">
      <c r="A101" s="3"/>
      <c r="B101" s="1" t="s">
        <v>63</v>
      </c>
      <c r="C101" s="58">
        <v>100.8</v>
      </c>
      <c r="D101" s="58">
        <v>98.8</v>
      </c>
      <c r="E101" s="58">
        <v>99</v>
      </c>
      <c r="F101" s="58">
        <v>100.3</v>
      </c>
      <c r="G101" s="58">
        <v>100</v>
      </c>
      <c r="H101" s="58">
        <v>100.5</v>
      </c>
      <c r="I101" s="58">
        <v>100.1</v>
      </c>
      <c r="J101" s="58">
        <v>100.6</v>
      </c>
    </row>
    <row r="102" spans="1:10" x14ac:dyDescent="0.2">
      <c r="A102" s="3" t="s">
        <v>195</v>
      </c>
      <c r="B102" s="1" t="s">
        <v>62</v>
      </c>
      <c r="C102" s="2">
        <v>7069</v>
      </c>
      <c r="D102" s="2">
        <v>6984</v>
      </c>
      <c r="E102" s="2">
        <v>6914</v>
      </c>
      <c r="F102" s="2">
        <v>7005</v>
      </c>
      <c r="G102" s="2">
        <v>6914</v>
      </c>
      <c r="H102" s="2">
        <v>7040</v>
      </c>
      <c r="I102" s="2">
        <v>6921</v>
      </c>
      <c r="J102" s="2">
        <v>7082</v>
      </c>
    </row>
    <row r="103" spans="1:10" ht="31.5" x14ac:dyDescent="0.2">
      <c r="A103" s="3"/>
      <c r="B103" s="1" t="s">
        <v>63</v>
      </c>
      <c r="C103" s="58">
        <v>100.8</v>
      </c>
      <c r="D103" s="58">
        <v>98.8</v>
      </c>
      <c r="E103" s="58">
        <v>99</v>
      </c>
      <c r="F103" s="58">
        <v>100.3</v>
      </c>
      <c r="G103" s="58">
        <v>100</v>
      </c>
      <c r="H103" s="58">
        <v>100.5</v>
      </c>
      <c r="I103" s="58">
        <v>100.1</v>
      </c>
      <c r="J103" s="58">
        <v>100.6</v>
      </c>
    </row>
    <row r="104" spans="1:10" ht="31.5" x14ac:dyDescent="0.2">
      <c r="A104" s="3" t="s">
        <v>196</v>
      </c>
      <c r="B104" s="1" t="s">
        <v>62</v>
      </c>
      <c r="C104" s="2">
        <v>90</v>
      </c>
      <c r="D104" s="2">
        <v>89</v>
      </c>
      <c r="E104" s="2">
        <v>88</v>
      </c>
      <c r="F104" s="2">
        <v>89</v>
      </c>
      <c r="G104" s="2">
        <v>88</v>
      </c>
      <c r="H104" s="2">
        <v>89</v>
      </c>
      <c r="I104" s="2">
        <v>88</v>
      </c>
      <c r="J104" s="2">
        <v>90</v>
      </c>
    </row>
    <row r="105" spans="1:10" ht="31.5" x14ac:dyDescent="0.2">
      <c r="A105" s="3"/>
      <c r="B105" s="1" t="s">
        <v>63</v>
      </c>
      <c r="C105" s="58">
        <v>100.8</v>
      </c>
      <c r="D105" s="58">
        <v>98.8</v>
      </c>
      <c r="E105" s="58">
        <v>99</v>
      </c>
      <c r="F105" s="58">
        <v>100.3</v>
      </c>
      <c r="G105" s="58">
        <v>100</v>
      </c>
      <c r="H105" s="58">
        <v>100.5</v>
      </c>
      <c r="I105" s="58">
        <v>100.1</v>
      </c>
      <c r="J105" s="58">
        <v>100.6</v>
      </c>
    </row>
    <row r="106" spans="1:10" ht="31.5" x14ac:dyDescent="0.2">
      <c r="A106" s="3" t="s">
        <v>197</v>
      </c>
      <c r="B106" s="1" t="s">
        <v>62</v>
      </c>
      <c r="C106" s="2">
        <v>342</v>
      </c>
      <c r="D106" s="2">
        <v>338</v>
      </c>
      <c r="E106" s="2">
        <v>335</v>
      </c>
      <c r="F106" s="2">
        <v>339</v>
      </c>
      <c r="G106" s="2">
        <v>335</v>
      </c>
      <c r="H106" s="2">
        <v>341</v>
      </c>
      <c r="I106" s="2">
        <v>335</v>
      </c>
      <c r="J106" s="2">
        <v>343</v>
      </c>
    </row>
    <row r="107" spans="1:10" ht="31.5" x14ac:dyDescent="0.2">
      <c r="A107" s="3"/>
      <c r="B107" s="1" t="s">
        <v>63</v>
      </c>
      <c r="C107" s="58">
        <v>100.8</v>
      </c>
      <c r="D107" s="58">
        <v>98.8</v>
      </c>
      <c r="E107" s="58">
        <v>99</v>
      </c>
      <c r="F107" s="58">
        <v>100.3</v>
      </c>
      <c r="G107" s="58">
        <v>100</v>
      </c>
      <c r="H107" s="58">
        <v>100.5</v>
      </c>
      <c r="I107" s="58">
        <v>100.1</v>
      </c>
      <c r="J107" s="58">
        <v>100.6</v>
      </c>
    </row>
    <row r="108" spans="1:10" x14ac:dyDescent="0.2">
      <c r="A108" s="3" t="s">
        <v>198</v>
      </c>
      <c r="B108" s="1" t="s">
        <v>62</v>
      </c>
      <c r="C108" s="2">
        <v>206</v>
      </c>
      <c r="D108" s="2">
        <v>204</v>
      </c>
      <c r="E108" s="2">
        <v>202</v>
      </c>
      <c r="F108" s="2">
        <v>205</v>
      </c>
      <c r="G108" s="2">
        <v>202</v>
      </c>
      <c r="H108" s="2">
        <v>206</v>
      </c>
      <c r="I108" s="2">
        <v>202</v>
      </c>
      <c r="J108" s="2">
        <v>207</v>
      </c>
    </row>
    <row r="109" spans="1:10" ht="31.5" x14ac:dyDescent="0.2">
      <c r="A109" s="3"/>
      <c r="B109" s="1" t="s">
        <v>63</v>
      </c>
      <c r="C109" s="58">
        <v>100.8</v>
      </c>
      <c r="D109" s="58">
        <v>98.8</v>
      </c>
      <c r="E109" s="58">
        <v>99</v>
      </c>
      <c r="F109" s="58">
        <v>100.3</v>
      </c>
      <c r="G109" s="58">
        <v>100</v>
      </c>
      <c r="H109" s="58">
        <v>100.5</v>
      </c>
      <c r="I109" s="58">
        <v>100.1</v>
      </c>
      <c r="J109" s="58">
        <v>100.6</v>
      </c>
    </row>
    <row r="110" spans="1:10" ht="31.5" x14ac:dyDescent="0.2">
      <c r="A110" s="3" t="s">
        <v>199</v>
      </c>
      <c r="B110" s="1" t="s">
        <v>62</v>
      </c>
      <c r="C110" s="2">
        <v>215</v>
      </c>
      <c r="D110" s="2">
        <v>215</v>
      </c>
      <c r="E110" s="2">
        <v>215</v>
      </c>
      <c r="F110" s="2">
        <v>216</v>
      </c>
      <c r="G110" s="2">
        <v>215</v>
      </c>
      <c r="H110" s="2">
        <v>217</v>
      </c>
      <c r="I110" s="2">
        <v>216</v>
      </c>
      <c r="J110" s="2">
        <v>218</v>
      </c>
    </row>
    <row r="111" spans="1:10" ht="31.5" x14ac:dyDescent="0.2">
      <c r="A111" s="3"/>
      <c r="B111" s="1" t="s">
        <v>63</v>
      </c>
      <c r="C111" s="58">
        <v>77.099999999999994</v>
      </c>
      <c r="D111" s="58">
        <v>100.2</v>
      </c>
      <c r="E111" s="58">
        <v>100.1</v>
      </c>
      <c r="F111" s="58">
        <v>100.3</v>
      </c>
      <c r="G111" s="58">
        <v>100.2</v>
      </c>
      <c r="H111" s="58">
        <v>100.3</v>
      </c>
      <c r="I111" s="58">
        <v>100.3</v>
      </c>
      <c r="J111" s="58">
        <v>100.5</v>
      </c>
    </row>
    <row r="112" spans="1:10" ht="31.5" x14ac:dyDescent="0.2">
      <c r="A112" s="3" t="s">
        <v>200</v>
      </c>
      <c r="B112" s="1" t="s">
        <v>62</v>
      </c>
      <c r="C112" s="2">
        <v>413</v>
      </c>
      <c r="D112" s="2">
        <v>443</v>
      </c>
      <c r="E112" s="2">
        <v>443</v>
      </c>
      <c r="F112" s="2">
        <v>444</v>
      </c>
      <c r="G112" s="2">
        <v>444</v>
      </c>
      <c r="H112" s="2">
        <v>445</v>
      </c>
      <c r="I112" s="2">
        <v>445</v>
      </c>
      <c r="J112" s="2">
        <v>447</v>
      </c>
    </row>
    <row r="113" spans="1:10" ht="31.5" x14ac:dyDescent="0.2">
      <c r="A113" s="3"/>
      <c r="B113" s="1" t="s">
        <v>63</v>
      </c>
      <c r="C113" s="58">
        <v>93.4</v>
      </c>
      <c r="D113" s="58">
        <v>100.2</v>
      </c>
      <c r="E113" s="58">
        <v>100.1</v>
      </c>
      <c r="F113" s="58">
        <v>100.3</v>
      </c>
      <c r="G113" s="58">
        <v>100.2</v>
      </c>
      <c r="H113" s="58">
        <v>100.3</v>
      </c>
      <c r="I113" s="58">
        <v>100.3</v>
      </c>
      <c r="J113" s="58">
        <v>100.5</v>
      </c>
    </row>
    <row r="114" spans="1:10" ht="31.5" x14ac:dyDescent="0.2">
      <c r="A114" s="3" t="s">
        <v>201</v>
      </c>
      <c r="B114" s="1" t="s">
        <v>62</v>
      </c>
      <c r="C114" s="58">
        <v>3183</v>
      </c>
      <c r="D114" s="58">
        <v>3145</v>
      </c>
      <c r="E114" s="58">
        <v>3114</v>
      </c>
      <c r="F114" s="58">
        <v>3154</v>
      </c>
      <c r="G114" s="58">
        <v>3114</v>
      </c>
      <c r="H114" s="58">
        <v>3170</v>
      </c>
      <c r="I114" s="58">
        <v>3117</v>
      </c>
      <c r="J114" s="58">
        <v>3189</v>
      </c>
    </row>
    <row r="115" spans="1:10" ht="31.5" x14ac:dyDescent="0.2">
      <c r="A115" s="3"/>
      <c r="B115" s="1" t="s">
        <v>63</v>
      </c>
      <c r="C115" s="58">
        <v>100.8</v>
      </c>
      <c r="D115" s="58">
        <v>98.8</v>
      </c>
      <c r="E115" s="58">
        <v>99</v>
      </c>
      <c r="F115" s="58">
        <v>100.3</v>
      </c>
      <c r="G115" s="58">
        <v>100</v>
      </c>
      <c r="H115" s="58">
        <v>100.5</v>
      </c>
      <c r="I115" s="58">
        <v>100.1</v>
      </c>
      <c r="J115" s="58">
        <v>100.6</v>
      </c>
    </row>
    <row r="116" spans="1:10" ht="47.25" x14ac:dyDescent="0.2">
      <c r="A116" s="3" t="s">
        <v>218</v>
      </c>
      <c r="B116" s="1" t="s">
        <v>62</v>
      </c>
      <c r="C116" s="58">
        <v>2315</v>
      </c>
      <c r="D116" s="58">
        <v>2287</v>
      </c>
      <c r="E116" s="58">
        <v>2264</v>
      </c>
      <c r="F116" s="58">
        <v>2294</v>
      </c>
      <c r="G116" s="58">
        <v>2264</v>
      </c>
      <c r="H116" s="58">
        <v>2305</v>
      </c>
      <c r="I116" s="58">
        <v>2266</v>
      </c>
      <c r="J116" s="58">
        <v>2319</v>
      </c>
    </row>
    <row r="117" spans="1:10" ht="31.5" x14ac:dyDescent="0.2">
      <c r="A117" s="3"/>
      <c r="B117" s="1" t="s">
        <v>63</v>
      </c>
      <c r="C117" s="58">
        <v>100.8</v>
      </c>
      <c r="D117" s="58">
        <v>98.8</v>
      </c>
      <c r="E117" s="58">
        <v>99</v>
      </c>
      <c r="F117" s="58">
        <v>100.3</v>
      </c>
      <c r="G117" s="58">
        <v>100</v>
      </c>
      <c r="H117" s="58">
        <v>100.5</v>
      </c>
      <c r="I117" s="58">
        <v>100.1</v>
      </c>
      <c r="J117" s="58">
        <v>100.6</v>
      </c>
    </row>
    <row r="118" spans="1:10" x14ac:dyDescent="0.2">
      <c r="A118" s="3" t="s">
        <v>72</v>
      </c>
      <c r="B118" s="1" t="s">
        <v>62</v>
      </c>
      <c r="C118" s="2">
        <v>3877</v>
      </c>
      <c r="D118" s="2">
        <v>3830</v>
      </c>
      <c r="E118" s="2">
        <v>3792</v>
      </c>
      <c r="F118" s="2">
        <v>3841</v>
      </c>
      <c r="G118" s="2">
        <v>3792</v>
      </c>
      <c r="H118" s="2">
        <v>3860</v>
      </c>
      <c r="I118" s="2">
        <v>3796</v>
      </c>
      <c r="J118" s="2">
        <v>3883</v>
      </c>
    </row>
    <row r="119" spans="1:10" ht="31.5" x14ac:dyDescent="0.2">
      <c r="A119" s="3"/>
      <c r="B119" s="1" t="s">
        <v>63</v>
      </c>
      <c r="C119" s="58">
        <v>100.8</v>
      </c>
      <c r="D119" s="58">
        <v>98.8</v>
      </c>
      <c r="E119" s="58">
        <v>99</v>
      </c>
      <c r="F119" s="58">
        <v>100.3</v>
      </c>
      <c r="G119" s="58">
        <v>100</v>
      </c>
      <c r="H119" s="58">
        <v>100.5</v>
      </c>
      <c r="I119" s="58">
        <v>100.1</v>
      </c>
      <c r="J119" s="58">
        <v>100.6</v>
      </c>
    </row>
    <row r="120" spans="1:10" ht="31.5" x14ac:dyDescent="0.2">
      <c r="A120" s="3" t="s">
        <v>202</v>
      </c>
      <c r="B120" s="1" t="s">
        <v>62</v>
      </c>
      <c r="C120" s="2">
        <v>3236</v>
      </c>
      <c r="D120" s="2">
        <v>3197</v>
      </c>
      <c r="E120" s="2">
        <v>3165</v>
      </c>
      <c r="F120" s="2">
        <v>3207</v>
      </c>
      <c r="G120" s="2">
        <v>3165</v>
      </c>
      <c r="H120" s="2">
        <v>3223</v>
      </c>
      <c r="I120" s="2">
        <v>3168</v>
      </c>
      <c r="J120" s="2">
        <v>3242</v>
      </c>
    </row>
    <row r="121" spans="1:10" ht="31.5" x14ac:dyDescent="0.2">
      <c r="A121" s="3"/>
      <c r="B121" s="1" t="s">
        <v>63</v>
      </c>
      <c r="C121" s="58">
        <v>100.8</v>
      </c>
      <c r="D121" s="58">
        <v>98.8</v>
      </c>
      <c r="E121" s="58">
        <v>99</v>
      </c>
      <c r="F121" s="58">
        <v>100.3</v>
      </c>
      <c r="G121" s="58">
        <v>100</v>
      </c>
      <c r="H121" s="58">
        <v>100.5</v>
      </c>
      <c r="I121" s="58">
        <v>100.1</v>
      </c>
      <c r="J121" s="58">
        <v>100.6</v>
      </c>
    </row>
    <row r="122" spans="1:10" ht="31.5" x14ac:dyDescent="0.2">
      <c r="A122" s="3" t="s">
        <v>203</v>
      </c>
      <c r="B122" s="1" t="s">
        <v>62</v>
      </c>
      <c r="C122" s="58">
        <v>145</v>
      </c>
      <c r="D122" s="58">
        <v>143</v>
      </c>
      <c r="E122" s="58">
        <v>142</v>
      </c>
      <c r="F122" s="58">
        <v>143</v>
      </c>
      <c r="G122" s="58">
        <v>142</v>
      </c>
      <c r="H122" s="58">
        <v>144</v>
      </c>
      <c r="I122" s="58">
        <v>142</v>
      </c>
      <c r="J122" s="58">
        <v>145</v>
      </c>
    </row>
    <row r="123" spans="1:10" ht="31.5" x14ac:dyDescent="0.2">
      <c r="A123" s="3"/>
      <c r="B123" s="1" t="s">
        <v>63</v>
      </c>
      <c r="C123" s="58">
        <v>100.8</v>
      </c>
      <c r="D123" s="58">
        <v>98.8</v>
      </c>
      <c r="E123" s="58">
        <v>99</v>
      </c>
      <c r="F123" s="58">
        <v>100.3</v>
      </c>
      <c r="G123" s="58">
        <v>100</v>
      </c>
      <c r="H123" s="58">
        <v>100.5</v>
      </c>
      <c r="I123" s="58">
        <v>100.1</v>
      </c>
      <c r="J123" s="58">
        <v>100.6</v>
      </c>
    </row>
    <row r="124" spans="1:10" x14ac:dyDescent="0.2">
      <c r="A124" s="3" t="s">
        <v>204</v>
      </c>
      <c r="B124" s="1" t="s">
        <v>62</v>
      </c>
      <c r="C124" s="2">
        <v>486</v>
      </c>
      <c r="D124" s="2">
        <v>190</v>
      </c>
      <c r="E124" s="2">
        <v>165</v>
      </c>
      <c r="F124" s="2">
        <v>191</v>
      </c>
      <c r="G124" s="2">
        <v>162</v>
      </c>
      <c r="H124" s="2">
        <v>195</v>
      </c>
      <c r="I124" s="2">
        <v>159</v>
      </c>
      <c r="J124" s="2">
        <v>201</v>
      </c>
    </row>
    <row r="125" spans="1:10" ht="31.5" x14ac:dyDescent="0.2">
      <c r="A125" s="3"/>
      <c r="B125" s="1" t="s">
        <v>63</v>
      </c>
      <c r="C125" s="58">
        <v>852.63157894736844</v>
      </c>
      <c r="D125" s="58">
        <v>39.094650205761312</v>
      </c>
      <c r="E125" s="58">
        <v>86.842105263157904</v>
      </c>
      <c r="F125" s="58">
        <v>100.52631578947368</v>
      </c>
      <c r="G125" s="58">
        <v>98.181818181818187</v>
      </c>
      <c r="H125" s="58">
        <v>102.09424083769633</v>
      </c>
      <c r="I125" s="58">
        <v>98.148148148148138</v>
      </c>
      <c r="J125" s="58">
        <v>103.07692307692308</v>
      </c>
    </row>
    <row r="126" spans="1:10" ht="31.5" x14ac:dyDescent="0.2">
      <c r="A126" s="29" t="s">
        <v>73</v>
      </c>
      <c r="B126" s="1" t="s">
        <v>62</v>
      </c>
      <c r="C126" s="2">
        <v>3409</v>
      </c>
      <c r="D126" s="2">
        <v>3443</v>
      </c>
      <c r="E126" s="2">
        <v>3460</v>
      </c>
      <c r="F126" s="2">
        <v>3495</v>
      </c>
      <c r="G126" s="2">
        <v>3477</v>
      </c>
      <c r="H126" s="2">
        <v>3547</v>
      </c>
      <c r="I126" s="2">
        <v>3494</v>
      </c>
      <c r="J126" s="2">
        <v>3600</v>
      </c>
    </row>
    <row r="127" spans="1:10" ht="31.5" x14ac:dyDescent="0.2">
      <c r="A127" s="29"/>
      <c r="B127" s="1" t="s">
        <v>63</v>
      </c>
      <c r="C127" s="58">
        <v>99.999999999999986</v>
      </c>
      <c r="D127" s="58">
        <v>100.99735992959812</v>
      </c>
      <c r="E127" s="58">
        <v>100.49375544583212</v>
      </c>
      <c r="F127" s="58">
        <v>101.5103107754865</v>
      </c>
      <c r="G127" s="58">
        <v>100.49132947976878</v>
      </c>
      <c r="H127" s="58">
        <v>101.48783977110156</v>
      </c>
      <c r="I127" s="58">
        <v>100.48892723612309</v>
      </c>
      <c r="J127" s="58">
        <v>101.49422046800113</v>
      </c>
    </row>
    <row r="128" spans="1:10" ht="47.25" x14ac:dyDescent="0.2">
      <c r="A128" s="29" t="s">
        <v>74</v>
      </c>
      <c r="B128" s="1" t="s">
        <v>62</v>
      </c>
      <c r="C128" s="57">
        <v>2850</v>
      </c>
      <c r="D128" s="57">
        <v>3389</v>
      </c>
      <c r="E128" s="57">
        <v>3628</v>
      </c>
      <c r="F128" s="57">
        <v>3242</v>
      </c>
      <c r="G128" s="57">
        <v>3575</v>
      </c>
      <c r="H128" s="57">
        <v>3041</v>
      </c>
      <c r="I128" s="57">
        <v>3493</v>
      </c>
      <c r="J128" s="57">
        <v>2807</v>
      </c>
    </row>
    <row r="129" spans="1:11" ht="31.5" x14ac:dyDescent="0.2">
      <c r="A129" s="29"/>
      <c r="B129" s="1" t="s">
        <v>63</v>
      </c>
      <c r="C129" s="58">
        <v>88.895820336868368</v>
      </c>
      <c r="D129" s="58">
        <v>118.91228070175438</v>
      </c>
      <c r="E129" s="58">
        <v>107.05222779580997</v>
      </c>
      <c r="F129" s="58">
        <v>95.662437297137799</v>
      </c>
      <c r="G129" s="58">
        <v>98.539140022050717</v>
      </c>
      <c r="H129" s="58">
        <v>93.80012338062923</v>
      </c>
      <c r="I129" s="58">
        <v>97.706293706293707</v>
      </c>
      <c r="J129" s="58">
        <v>92.305162775402835</v>
      </c>
    </row>
    <row r="130" spans="1:11" ht="63" x14ac:dyDescent="0.2">
      <c r="A130" s="29" t="s">
        <v>75</v>
      </c>
      <c r="B130" s="1" t="s">
        <v>62</v>
      </c>
      <c r="C130" s="57">
        <v>11958</v>
      </c>
      <c r="D130" s="57">
        <v>11934.084000000001</v>
      </c>
      <c r="E130" s="57">
        <v>11778.940908</v>
      </c>
      <c r="F130" s="57">
        <v>11790.874992000001</v>
      </c>
      <c r="G130" s="57">
        <v>11790.719848907998</v>
      </c>
      <c r="H130" s="57">
        <v>11814.456741984</v>
      </c>
      <c r="I130" s="57">
        <v>11802.510568756905</v>
      </c>
      <c r="J130" s="57">
        <v>11838.085655467969</v>
      </c>
    </row>
    <row r="131" spans="1:11" ht="31.5" x14ac:dyDescent="0.2">
      <c r="A131" s="29"/>
      <c r="B131" s="1" t="s">
        <v>63</v>
      </c>
      <c r="C131" s="58">
        <v>99.492470255428913</v>
      </c>
      <c r="D131" s="58">
        <v>99.8</v>
      </c>
      <c r="E131" s="58">
        <v>98.7</v>
      </c>
      <c r="F131" s="58">
        <v>98.8</v>
      </c>
      <c r="G131" s="58">
        <v>100.1</v>
      </c>
      <c r="H131" s="58">
        <v>100.2</v>
      </c>
      <c r="I131" s="58">
        <v>100.1</v>
      </c>
      <c r="J131" s="58">
        <v>100.2</v>
      </c>
    </row>
    <row r="132" spans="1:11" ht="31.5" x14ac:dyDescent="0.2">
      <c r="A132" s="29" t="s">
        <v>76</v>
      </c>
      <c r="B132" s="1" t="s">
        <v>62</v>
      </c>
      <c r="C132" s="57">
        <v>258</v>
      </c>
      <c r="D132" s="57">
        <v>280</v>
      </c>
      <c r="E132" s="57">
        <v>280.56</v>
      </c>
      <c r="F132" s="57">
        <v>278.60000000000002</v>
      </c>
      <c r="G132" s="57">
        <v>280.84055999999998</v>
      </c>
      <c r="H132" s="57">
        <v>276.92840000000007</v>
      </c>
      <c r="I132" s="57">
        <v>280.84055999999998</v>
      </c>
      <c r="J132" s="57">
        <v>274.98990120000008</v>
      </c>
    </row>
    <row r="133" spans="1:11" ht="31.5" x14ac:dyDescent="0.2">
      <c r="A133" s="29"/>
      <c r="B133" s="1" t="s">
        <v>63</v>
      </c>
      <c r="C133" s="58">
        <v>34.172185430463578</v>
      </c>
      <c r="D133" s="58">
        <v>108.52713178294573</v>
      </c>
      <c r="E133" s="58">
        <v>100.2</v>
      </c>
      <c r="F133" s="58">
        <v>99.5</v>
      </c>
      <c r="G133" s="58">
        <v>100.1</v>
      </c>
      <c r="H133" s="58">
        <v>99.4</v>
      </c>
      <c r="I133" s="58">
        <v>100</v>
      </c>
      <c r="J133" s="58">
        <v>99.3</v>
      </c>
    </row>
    <row r="134" spans="1:11" ht="47.25" x14ac:dyDescent="0.2">
      <c r="A134" s="29" t="s">
        <v>77</v>
      </c>
      <c r="B134" s="1" t="s">
        <v>53</v>
      </c>
      <c r="C134" s="59">
        <v>0.77969174977334543</v>
      </c>
      <c r="D134" s="59">
        <v>0.84617709277727415</v>
      </c>
      <c r="E134" s="59">
        <v>0.84815139514495597</v>
      </c>
      <c r="F134" s="59">
        <v>0.84222618579763597</v>
      </c>
      <c r="G134" s="59">
        <v>0.8491022222222222</v>
      </c>
      <c r="H134" s="59">
        <v>0.83588409296709953</v>
      </c>
      <c r="I134" s="59">
        <v>0.84920492274197934</v>
      </c>
      <c r="J134" s="59">
        <v>0.8272114466203413</v>
      </c>
    </row>
    <row r="135" spans="1:11" x14ac:dyDescent="0.25">
      <c r="A135" s="78" t="s">
        <v>78</v>
      </c>
      <c r="B135" s="84"/>
      <c r="C135" s="84"/>
      <c r="D135" s="84"/>
      <c r="E135" s="84"/>
      <c r="F135" s="84"/>
      <c r="G135" s="84"/>
      <c r="H135" s="84"/>
      <c r="I135" s="84"/>
      <c r="J135" s="84"/>
    </row>
    <row r="136" spans="1:11" ht="31.5" x14ac:dyDescent="0.2">
      <c r="A136" s="29" t="s">
        <v>79</v>
      </c>
      <c r="B136" s="1" t="s">
        <v>80</v>
      </c>
      <c r="C136" s="60">
        <v>0.504</v>
      </c>
      <c r="D136" s="60">
        <v>0.47499999999999998</v>
      </c>
      <c r="E136" s="60">
        <v>0.47</v>
      </c>
      <c r="F136" s="60">
        <v>0.47499999999999998</v>
      </c>
      <c r="G136" s="60">
        <v>0.47499999999999998</v>
      </c>
      <c r="H136" s="60">
        <v>0.47599999999999998</v>
      </c>
      <c r="I136" s="60">
        <v>0.47599999999999998</v>
      </c>
      <c r="J136" s="60">
        <v>0.47699999999999998</v>
      </c>
    </row>
    <row r="137" spans="1:11" ht="47.25" x14ac:dyDescent="0.2">
      <c r="A137" s="29" t="s">
        <v>85</v>
      </c>
      <c r="B137" s="1" t="s">
        <v>80</v>
      </c>
      <c r="C137" s="60">
        <v>1.3080000000000001</v>
      </c>
      <c r="D137" s="60">
        <v>1.4810000000000001</v>
      </c>
      <c r="E137" s="60">
        <v>1.48</v>
      </c>
      <c r="F137" s="60">
        <v>1.4850000000000001</v>
      </c>
      <c r="G137" s="60">
        <v>1.4850000000000001</v>
      </c>
      <c r="H137" s="60">
        <v>1.488</v>
      </c>
      <c r="I137" s="60">
        <v>1.49</v>
      </c>
      <c r="J137" s="60">
        <v>1.4910000000000001</v>
      </c>
    </row>
    <row r="138" spans="1:11" ht="63" x14ac:dyDescent="0.2">
      <c r="A138" s="29" t="s">
        <v>220</v>
      </c>
      <c r="B138" s="1" t="s">
        <v>82</v>
      </c>
      <c r="C138" s="60">
        <v>2.0259999999999998</v>
      </c>
      <c r="D138" s="60">
        <v>2.6429999999999998</v>
      </c>
      <c r="E138" s="60">
        <v>2.645</v>
      </c>
      <c r="F138" s="60">
        <v>2.65</v>
      </c>
      <c r="G138" s="60">
        <v>2.65</v>
      </c>
      <c r="H138" s="60">
        <v>2.7</v>
      </c>
      <c r="I138" s="60">
        <v>2.7</v>
      </c>
      <c r="J138" s="60">
        <v>2.75</v>
      </c>
    </row>
    <row r="139" spans="1:11" ht="47.25" x14ac:dyDescent="0.2">
      <c r="A139" s="29" t="s">
        <v>223</v>
      </c>
      <c r="B139" s="1" t="s">
        <v>82</v>
      </c>
      <c r="C139" s="60">
        <v>5.9859999999999998</v>
      </c>
      <c r="D139" s="60">
        <v>5.9859999999999998</v>
      </c>
      <c r="E139" s="60">
        <v>5.99</v>
      </c>
      <c r="F139" s="60">
        <v>5.99</v>
      </c>
      <c r="G139" s="60">
        <v>6</v>
      </c>
      <c r="H139" s="60">
        <v>6.1</v>
      </c>
      <c r="I139" s="60">
        <v>6.2</v>
      </c>
      <c r="J139" s="60">
        <v>6.71</v>
      </c>
    </row>
    <row r="140" spans="1:11" ht="47.25" x14ac:dyDescent="0.2">
      <c r="A140" s="29" t="s">
        <v>83</v>
      </c>
      <c r="B140" s="1" t="s">
        <v>84</v>
      </c>
      <c r="C140" s="56">
        <v>1307.4000000000001</v>
      </c>
      <c r="D140" s="56">
        <v>1175.4000000000001</v>
      </c>
      <c r="E140" s="56">
        <v>1157.8</v>
      </c>
      <c r="F140" s="56">
        <v>1210.7</v>
      </c>
      <c r="G140" s="56">
        <v>1152</v>
      </c>
      <c r="H140" s="56">
        <v>1245.8</v>
      </c>
      <c r="I140" s="56">
        <v>1155.5</v>
      </c>
      <c r="J140" s="56">
        <v>1281.9000000000001</v>
      </c>
    </row>
    <row r="141" spans="1:11" x14ac:dyDescent="0.25">
      <c r="A141" s="78" t="s">
        <v>88</v>
      </c>
      <c r="B141" s="84"/>
      <c r="C141" s="84"/>
      <c r="D141" s="84"/>
      <c r="E141" s="84"/>
      <c r="F141" s="84"/>
      <c r="G141" s="84"/>
      <c r="H141" s="84"/>
      <c r="I141" s="84"/>
      <c r="J141" s="84"/>
    </row>
    <row r="142" spans="1:11" x14ac:dyDescent="0.2">
      <c r="A142" s="87" t="s">
        <v>228</v>
      </c>
      <c r="B142" s="1" t="s">
        <v>86</v>
      </c>
      <c r="C142" s="61">
        <v>39053</v>
      </c>
      <c r="D142" s="61">
        <v>43739.4</v>
      </c>
      <c r="E142" s="62">
        <v>46363.7</v>
      </c>
      <c r="F142" s="61">
        <v>47894.6</v>
      </c>
      <c r="G142" s="62">
        <v>49284.6</v>
      </c>
      <c r="H142" s="61">
        <v>51390.9</v>
      </c>
      <c r="I142" s="62">
        <v>52389.599999999999</v>
      </c>
      <c r="J142" s="61">
        <v>55193.8</v>
      </c>
      <c r="K142" s="15"/>
    </row>
    <row r="143" spans="1:11" ht="48.75" customHeight="1" x14ac:dyDescent="0.2">
      <c r="A143" s="87"/>
      <c r="B143" s="11" t="s">
        <v>87</v>
      </c>
      <c r="C143" s="61">
        <v>111.9</v>
      </c>
      <c r="D143" s="61">
        <v>112</v>
      </c>
      <c r="E143" s="62">
        <v>106</v>
      </c>
      <c r="F143" s="61">
        <v>109.5</v>
      </c>
      <c r="G143" s="62">
        <v>106.3</v>
      </c>
      <c r="H143" s="61">
        <v>107.3</v>
      </c>
      <c r="I143" s="62">
        <v>106.3</v>
      </c>
      <c r="J143" s="61">
        <v>107.4</v>
      </c>
      <c r="K143" s="15"/>
    </row>
    <row r="144" spans="1:11" x14ac:dyDescent="0.25">
      <c r="A144" s="78" t="s">
        <v>141</v>
      </c>
      <c r="B144" s="84"/>
      <c r="C144" s="84"/>
      <c r="D144" s="84"/>
      <c r="E144" s="84"/>
      <c r="F144" s="84"/>
      <c r="G144" s="84"/>
      <c r="H144" s="84"/>
      <c r="I144" s="84"/>
      <c r="J144" s="84"/>
    </row>
    <row r="145" spans="1:10" x14ac:dyDescent="0.25">
      <c r="A145" s="82" t="s">
        <v>140</v>
      </c>
      <c r="B145" s="83"/>
      <c r="C145" s="83"/>
      <c r="D145" s="83"/>
      <c r="E145" s="83"/>
      <c r="F145" s="83"/>
      <c r="G145" s="83"/>
      <c r="H145" s="83"/>
      <c r="I145" s="83"/>
      <c r="J145" s="83"/>
    </row>
    <row r="146" spans="1:10" ht="47.25" x14ac:dyDescent="0.2">
      <c r="A146" s="75" t="s">
        <v>89</v>
      </c>
      <c r="B146" s="32" t="s">
        <v>84</v>
      </c>
      <c r="C146" s="63">
        <v>14.95</v>
      </c>
      <c r="D146" s="63">
        <v>16.919999999999998</v>
      </c>
      <c r="E146" s="63">
        <v>16.936919999999997</v>
      </c>
      <c r="F146" s="63">
        <v>16.95384</v>
      </c>
      <c r="G146" s="63">
        <v>16.970793839999995</v>
      </c>
      <c r="H146" s="63">
        <v>17.004701519999998</v>
      </c>
      <c r="I146" s="63">
        <v>17.021706221519995</v>
      </c>
      <c r="J146" s="63">
        <v>17.072720326079999</v>
      </c>
    </row>
    <row r="147" spans="1:10" ht="31.5" x14ac:dyDescent="0.2">
      <c r="A147" s="75"/>
      <c r="B147" s="32" t="s">
        <v>90</v>
      </c>
      <c r="C147" s="5">
        <v>106.02836879432624</v>
      </c>
      <c r="D147" s="5">
        <v>120</v>
      </c>
      <c r="E147" s="5">
        <v>100.1</v>
      </c>
      <c r="F147" s="5">
        <v>100.2</v>
      </c>
      <c r="G147" s="5">
        <v>100.2</v>
      </c>
      <c r="H147" s="5">
        <v>100.3</v>
      </c>
      <c r="I147" s="5">
        <v>100.3</v>
      </c>
      <c r="J147" s="5">
        <v>100.4</v>
      </c>
    </row>
    <row r="148" spans="1:10" ht="63" x14ac:dyDescent="0.2">
      <c r="A148" s="28" t="s">
        <v>91</v>
      </c>
      <c r="B148" s="32" t="s">
        <v>92</v>
      </c>
      <c r="C148" s="5">
        <v>84.92862373193087</v>
      </c>
      <c r="D148" s="5">
        <v>84.92862373193087</v>
      </c>
      <c r="E148" s="5">
        <v>84.92862373193087</v>
      </c>
      <c r="F148" s="5">
        <v>84.92862373193087</v>
      </c>
      <c r="G148" s="5">
        <v>84.92862373193087</v>
      </c>
      <c r="H148" s="5">
        <v>84.92862373193087</v>
      </c>
      <c r="I148" s="5">
        <v>84.92862373193087</v>
      </c>
      <c r="J148" s="5">
        <v>84.92862373193087</v>
      </c>
    </row>
    <row r="149" spans="1:10" ht="47.25" x14ac:dyDescent="0.2">
      <c r="A149" s="28" t="s">
        <v>219</v>
      </c>
      <c r="B149" s="32" t="s">
        <v>81</v>
      </c>
      <c r="C149" s="64">
        <v>1</v>
      </c>
      <c r="D149" s="64">
        <v>1</v>
      </c>
      <c r="E149" s="64">
        <v>1</v>
      </c>
      <c r="F149" s="64">
        <v>1</v>
      </c>
      <c r="G149" s="64">
        <v>1</v>
      </c>
      <c r="H149" s="64">
        <v>1</v>
      </c>
      <c r="I149" s="64">
        <v>1</v>
      </c>
      <c r="J149" s="64">
        <v>1</v>
      </c>
    </row>
    <row r="150" spans="1:10" ht="78.75" x14ac:dyDescent="0.2">
      <c r="A150" s="28" t="s">
        <v>130</v>
      </c>
      <c r="B150" s="32" t="s">
        <v>93</v>
      </c>
      <c r="C150" s="63">
        <v>368.15600000000001</v>
      </c>
      <c r="D150" s="63">
        <v>369.65600000000001</v>
      </c>
      <c r="E150" s="63">
        <v>369.65600000000001</v>
      </c>
      <c r="F150" s="63">
        <v>370.15600000000001</v>
      </c>
      <c r="G150" s="63">
        <v>369.85599999999999</v>
      </c>
      <c r="H150" s="63">
        <v>370.65600000000001</v>
      </c>
      <c r="I150" s="63">
        <v>370.35599999999999</v>
      </c>
      <c r="J150" s="63">
        <v>371.15600000000001</v>
      </c>
    </row>
    <row r="151" spans="1:10" x14ac:dyDescent="0.2">
      <c r="A151" s="28" t="s">
        <v>94</v>
      </c>
      <c r="B151" s="32" t="s">
        <v>93</v>
      </c>
      <c r="C151" s="63">
        <v>185.05600000000001</v>
      </c>
      <c r="D151" s="63">
        <v>185.55600000000001</v>
      </c>
      <c r="E151" s="63">
        <v>185.55600000000001</v>
      </c>
      <c r="F151" s="63">
        <v>185.95600000000002</v>
      </c>
      <c r="G151" s="63">
        <v>185.55600000000001</v>
      </c>
      <c r="H151" s="63">
        <v>186.35600000000002</v>
      </c>
      <c r="I151" s="63">
        <v>185.756</v>
      </c>
      <c r="J151" s="63">
        <v>186.75600000000003</v>
      </c>
    </row>
    <row r="152" spans="1:10" ht="63" x14ac:dyDescent="0.2">
      <c r="A152" s="28" t="s">
        <v>131</v>
      </c>
      <c r="B152" s="32" t="s">
        <v>93</v>
      </c>
      <c r="C152" s="63">
        <v>0</v>
      </c>
      <c r="D152" s="63">
        <v>0</v>
      </c>
      <c r="E152" s="63">
        <v>0</v>
      </c>
      <c r="F152" s="63">
        <v>0</v>
      </c>
      <c r="G152" s="63">
        <v>0</v>
      </c>
      <c r="H152" s="63">
        <v>0</v>
      </c>
      <c r="I152" s="63">
        <v>0</v>
      </c>
      <c r="J152" s="63">
        <v>0</v>
      </c>
    </row>
    <row r="153" spans="1:10" x14ac:dyDescent="0.2">
      <c r="A153" s="28" t="s">
        <v>94</v>
      </c>
      <c r="B153" s="32" t="s">
        <v>93</v>
      </c>
      <c r="C153" s="63">
        <v>0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3">
        <v>0</v>
      </c>
      <c r="J153" s="63">
        <v>0</v>
      </c>
    </row>
    <row r="154" spans="1:10" ht="63" x14ac:dyDescent="0.2">
      <c r="A154" s="28" t="s">
        <v>132</v>
      </c>
      <c r="B154" s="32" t="s">
        <v>93</v>
      </c>
      <c r="C154" s="63">
        <v>27.556000000000001</v>
      </c>
      <c r="D154" s="63">
        <v>27.556000000000001</v>
      </c>
      <c r="E154" s="63">
        <v>27.556000000000001</v>
      </c>
      <c r="F154" s="63">
        <v>27.556000000000001</v>
      </c>
      <c r="G154" s="63">
        <v>27.556000000000001</v>
      </c>
      <c r="H154" s="63">
        <v>27.556000000000001</v>
      </c>
      <c r="I154" s="63">
        <v>27.556000000000001</v>
      </c>
      <c r="J154" s="63">
        <v>27.556000000000001</v>
      </c>
    </row>
    <row r="155" spans="1:10" x14ac:dyDescent="0.2">
      <c r="A155" s="28" t="s">
        <v>94</v>
      </c>
      <c r="B155" s="32" t="s">
        <v>93</v>
      </c>
      <c r="C155" s="63">
        <v>27.556000000000001</v>
      </c>
      <c r="D155" s="63">
        <v>27.556000000000001</v>
      </c>
      <c r="E155" s="63">
        <v>27.556000000000001</v>
      </c>
      <c r="F155" s="63">
        <v>27.556000000000001</v>
      </c>
      <c r="G155" s="63">
        <v>27.556000000000001</v>
      </c>
      <c r="H155" s="63">
        <v>27.556000000000001</v>
      </c>
      <c r="I155" s="63">
        <v>27.556000000000001</v>
      </c>
      <c r="J155" s="63">
        <v>27.556000000000001</v>
      </c>
    </row>
    <row r="156" spans="1:10" ht="63" x14ac:dyDescent="0.2">
      <c r="A156" s="28" t="s">
        <v>133</v>
      </c>
      <c r="B156" s="32" t="s">
        <v>93</v>
      </c>
      <c r="C156" s="63">
        <v>340.6</v>
      </c>
      <c r="D156" s="63">
        <v>342.1</v>
      </c>
      <c r="E156" s="63">
        <v>342.1</v>
      </c>
      <c r="F156" s="63">
        <v>342.6</v>
      </c>
      <c r="G156" s="63">
        <v>342.3</v>
      </c>
      <c r="H156" s="63">
        <v>343.1</v>
      </c>
      <c r="I156" s="63">
        <v>342.8</v>
      </c>
      <c r="J156" s="63">
        <v>343.6</v>
      </c>
    </row>
    <row r="157" spans="1:10" x14ac:dyDescent="0.2">
      <c r="A157" s="28" t="s">
        <v>94</v>
      </c>
      <c r="B157" s="32" t="s">
        <v>93</v>
      </c>
      <c r="C157" s="63">
        <v>157.5</v>
      </c>
      <c r="D157" s="63">
        <v>158</v>
      </c>
      <c r="E157" s="63">
        <v>158</v>
      </c>
      <c r="F157" s="63">
        <v>158.4</v>
      </c>
      <c r="G157" s="63">
        <v>158</v>
      </c>
      <c r="H157" s="63">
        <v>158.80000000000001</v>
      </c>
      <c r="I157" s="63">
        <v>158.19999999999999</v>
      </c>
      <c r="J157" s="63">
        <v>159.20000000000002</v>
      </c>
    </row>
    <row r="158" spans="1:10" ht="31.5" x14ac:dyDescent="0.2">
      <c r="A158" s="28" t="s">
        <v>134</v>
      </c>
      <c r="B158" s="32" t="s">
        <v>93</v>
      </c>
      <c r="C158" s="63">
        <v>0</v>
      </c>
      <c r="D158" s="63">
        <v>0</v>
      </c>
      <c r="E158" s="63">
        <v>0</v>
      </c>
      <c r="F158" s="63">
        <v>0</v>
      </c>
      <c r="G158" s="63">
        <v>0</v>
      </c>
      <c r="H158" s="63">
        <v>0</v>
      </c>
      <c r="I158" s="63">
        <v>0</v>
      </c>
      <c r="J158" s="63">
        <v>0</v>
      </c>
    </row>
    <row r="159" spans="1:10" ht="47.25" x14ac:dyDescent="0.2">
      <c r="A159" s="28" t="s">
        <v>135</v>
      </c>
      <c r="B159" s="32" t="s">
        <v>93</v>
      </c>
      <c r="C159" s="63">
        <v>0</v>
      </c>
      <c r="D159" s="63">
        <v>0</v>
      </c>
      <c r="E159" s="63">
        <v>0</v>
      </c>
      <c r="F159" s="63">
        <v>0</v>
      </c>
      <c r="G159" s="63">
        <v>0</v>
      </c>
      <c r="H159" s="63">
        <v>0</v>
      </c>
      <c r="I159" s="63">
        <v>0</v>
      </c>
      <c r="J159" s="63">
        <v>0</v>
      </c>
    </row>
    <row r="160" spans="1:10" ht="47.25" x14ac:dyDescent="0.2">
      <c r="A160" s="28" t="s">
        <v>136</v>
      </c>
      <c r="B160" s="32" t="s">
        <v>93</v>
      </c>
      <c r="C160" s="63">
        <v>0</v>
      </c>
      <c r="D160" s="63">
        <v>0</v>
      </c>
      <c r="E160" s="63">
        <v>0</v>
      </c>
      <c r="F160" s="63">
        <v>0</v>
      </c>
      <c r="G160" s="63">
        <v>0</v>
      </c>
      <c r="H160" s="63">
        <v>0</v>
      </c>
      <c r="I160" s="63">
        <v>0</v>
      </c>
      <c r="J160" s="63">
        <v>0</v>
      </c>
    </row>
    <row r="161" spans="1:10" ht="47.25" x14ac:dyDescent="0.2">
      <c r="A161" s="28" t="s">
        <v>137</v>
      </c>
      <c r="B161" s="32" t="s">
        <v>93</v>
      </c>
      <c r="C161" s="63">
        <v>8.3420000000000005</v>
      </c>
      <c r="D161" s="63">
        <v>5.9109999999999996</v>
      </c>
      <c r="E161" s="63">
        <v>5.9</v>
      </c>
      <c r="F161" s="63">
        <v>6</v>
      </c>
      <c r="G161" s="63">
        <v>6.2</v>
      </c>
      <c r="H161" s="63">
        <v>6.5</v>
      </c>
      <c r="I161" s="63">
        <v>6.3</v>
      </c>
      <c r="J161" s="63">
        <v>6.5</v>
      </c>
    </row>
    <row r="162" spans="1:10" ht="31.5" x14ac:dyDescent="0.2">
      <c r="A162" s="28" t="s">
        <v>95</v>
      </c>
      <c r="B162" s="32" t="s">
        <v>93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</row>
    <row r="163" spans="1:10" x14ac:dyDescent="0.2">
      <c r="A163" s="28" t="s">
        <v>94</v>
      </c>
      <c r="B163" s="32" t="s">
        <v>93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</row>
    <row r="164" spans="1:10" ht="94.5" x14ac:dyDescent="0.2">
      <c r="A164" s="28" t="s">
        <v>138</v>
      </c>
      <c r="B164" s="32" t="s">
        <v>53</v>
      </c>
      <c r="C164" s="65">
        <v>50.265648257803761</v>
      </c>
      <c r="D164" s="65">
        <v>50.196939857597336</v>
      </c>
      <c r="E164" s="65">
        <v>50.196939857597336</v>
      </c>
      <c r="F164" s="65">
        <v>50.237197289791332</v>
      </c>
      <c r="G164" s="65">
        <v>50.169795812424297</v>
      </c>
      <c r="H164" s="65">
        <v>50.277346110679446</v>
      </c>
      <c r="I164" s="65">
        <v>50.156066055362949</v>
      </c>
      <c r="J164" s="65">
        <v>50.317386759206371</v>
      </c>
    </row>
    <row r="165" spans="1:10" ht="31.5" x14ac:dyDescent="0.2">
      <c r="A165" s="28" t="s">
        <v>96</v>
      </c>
      <c r="B165" s="32" t="s">
        <v>97</v>
      </c>
      <c r="C165" s="65">
        <v>1701.5079073188672</v>
      </c>
      <c r="D165" s="65">
        <v>1706.1051857300479</v>
      </c>
      <c r="E165" s="65">
        <v>1706.1051857300479</v>
      </c>
      <c r="F165" s="65">
        <v>1709.7830084589925</v>
      </c>
      <c r="G165" s="65">
        <v>1706.1051857300479</v>
      </c>
      <c r="H165" s="65">
        <v>1713.4608311879369</v>
      </c>
      <c r="I165" s="65">
        <v>1707.94409709452</v>
      </c>
      <c r="J165" s="65">
        <v>1717.1386539168814</v>
      </c>
    </row>
    <row r="166" spans="1:10" ht="63" x14ac:dyDescent="0.2">
      <c r="A166" s="28" t="s">
        <v>142</v>
      </c>
      <c r="B166" s="32" t="s">
        <v>81</v>
      </c>
      <c r="C166" s="64">
        <v>0</v>
      </c>
      <c r="D166" s="64">
        <v>0</v>
      </c>
      <c r="E166" s="64">
        <v>0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</row>
    <row r="167" spans="1:10" ht="47.25" x14ac:dyDescent="0.2">
      <c r="A167" s="28" t="s">
        <v>98</v>
      </c>
      <c r="B167" s="32" t="s">
        <v>62</v>
      </c>
      <c r="C167" s="64">
        <v>0</v>
      </c>
      <c r="D167" s="64">
        <v>0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</row>
    <row r="168" spans="1:10" ht="31.5" x14ac:dyDescent="0.2">
      <c r="A168" s="28" t="s">
        <v>99</v>
      </c>
      <c r="B168" s="32" t="s">
        <v>100</v>
      </c>
      <c r="C168" s="63">
        <v>245.7</v>
      </c>
      <c r="D168" s="63">
        <v>248.15699999999998</v>
      </c>
      <c r="E168" s="63">
        <v>250.63856999999999</v>
      </c>
      <c r="F168" s="63">
        <v>253.12013999999999</v>
      </c>
      <c r="G168" s="63">
        <v>251.13984714</v>
      </c>
      <c r="H168" s="63">
        <v>256.15758168000002</v>
      </c>
      <c r="I168" s="63">
        <v>251.64212683427999</v>
      </c>
      <c r="J168" s="63">
        <v>259.48763024184001</v>
      </c>
    </row>
    <row r="169" spans="1:10" x14ac:dyDescent="0.2">
      <c r="A169" s="28" t="s">
        <v>101</v>
      </c>
      <c r="B169" s="32" t="s">
        <v>102</v>
      </c>
      <c r="C169" s="63">
        <v>6.5</v>
      </c>
      <c r="D169" s="63">
        <v>6.5650000000000004</v>
      </c>
      <c r="E169" s="63">
        <v>6.6306500000000002</v>
      </c>
      <c r="F169" s="63">
        <v>6.6963000000000008</v>
      </c>
      <c r="G169" s="63">
        <v>6.6439113000000001</v>
      </c>
      <c r="H169" s="63">
        <v>6.7766556000000007</v>
      </c>
      <c r="I169" s="63">
        <v>6.6571991225999998</v>
      </c>
      <c r="J169" s="63">
        <v>6.8647521227999997</v>
      </c>
    </row>
    <row r="170" spans="1:10" ht="47.25" x14ac:dyDescent="0.2">
      <c r="A170" s="28" t="s">
        <v>103</v>
      </c>
      <c r="B170" s="32" t="s">
        <v>81</v>
      </c>
      <c r="C170" s="64">
        <v>11</v>
      </c>
      <c r="D170" s="64">
        <v>11</v>
      </c>
      <c r="E170" s="64">
        <v>11</v>
      </c>
      <c r="F170" s="64">
        <v>11</v>
      </c>
      <c r="G170" s="64">
        <v>11</v>
      </c>
      <c r="H170" s="64">
        <v>11</v>
      </c>
      <c r="I170" s="64">
        <v>11</v>
      </c>
      <c r="J170" s="64">
        <v>11</v>
      </c>
    </row>
    <row r="171" spans="1:10" x14ac:dyDescent="0.2">
      <c r="A171" s="28" t="s">
        <v>104</v>
      </c>
      <c r="B171" s="32" t="s">
        <v>81</v>
      </c>
      <c r="C171" s="64">
        <v>0</v>
      </c>
      <c r="D171" s="64">
        <v>0</v>
      </c>
      <c r="E171" s="64">
        <v>0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</row>
    <row r="172" spans="1:10" x14ac:dyDescent="0.2">
      <c r="A172" s="28" t="s">
        <v>105</v>
      </c>
      <c r="B172" s="32" t="s">
        <v>81</v>
      </c>
      <c r="C172" s="64">
        <v>0</v>
      </c>
      <c r="D172" s="64">
        <v>0</v>
      </c>
      <c r="E172" s="64">
        <v>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</row>
    <row r="173" spans="1:10" x14ac:dyDescent="0.2">
      <c r="A173" s="28" t="s">
        <v>106</v>
      </c>
      <c r="B173" s="32" t="s">
        <v>81</v>
      </c>
      <c r="C173" s="64">
        <v>0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</row>
    <row r="174" spans="1:10" x14ac:dyDescent="0.2">
      <c r="A174" s="28" t="s">
        <v>107</v>
      </c>
      <c r="B174" s="32" t="s">
        <v>81</v>
      </c>
      <c r="C174" s="64">
        <v>0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</row>
    <row r="175" spans="1:10" ht="31.5" x14ac:dyDescent="0.2">
      <c r="A175" s="28" t="s">
        <v>208</v>
      </c>
      <c r="B175" s="32" t="s">
        <v>108</v>
      </c>
      <c r="C175" s="63">
        <v>551.9</v>
      </c>
      <c r="D175" s="63">
        <v>553.00379999999996</v>
      </c>
      <c r="E175" s="63">
        <v>553.5568037999999</v>
      </c>
      <c r="F175" s="63">
        <v>558.53383799999995</v>
      </c>
      <c r="G175" s="63">
        <v>554.66391740759991</v>
      </c>
      <c r="H175" s="63">
        <v>565.23624405599992</v>
      </c>
      <c r="I175" s="63">
        <v>555.7732452424151</v>
      </c>
      <c r="J175" s="63">
        <v>572.58431522872786</v>
      </c>
    </row>
    <row r="176" spans="1:10" x14ac:dyDescent="0.2">
      <c r="A176" s="28" t="s">
        <v>109</v>
      </c>
      <c r="B176" s="32" t="s">
        <v>108</v>
      </c>
      <c r="C176" s="63">
        <v>551.9</v>
      </c>
      <c r="D176" s="63">
        <v>553.00379999999996</v>
      </c>
      <c r="E176" s="63">
        <v>553.5568037999999</v>
      </c>
      <c r="F176" s="63">
        <v>558.53383799999995</v>
      </c>
      <c r="G176" s="63">
        <v>554.66391740759991</v>
      </c>
      <c r="H176" s="63">
        <v>565.23624405599992</v>
      </c>
      <c r="I176" s="63">
        <v>555.7732452424151</v>
      </c>
      <c r="J176" s="63">
        <v>572.58431522872786</v>
      </c>
    </row>
    <row r="177" spans="1:10" x14ac:dyDescent="0.2">
      <c r="A177" s="28" t="s">
        <v>110</v>
      </c>
      <c r="B177" s="32" t="s">
        <v>108</v>
      </c>
      <c r="C177" s="63">
        <v>0</v>
      </c>
      <c r="D177" s="63">
        <v>0</v>
      </c>
      <c r="E177" s="63">
        <v>0</v>
      </c>
      <c r="F177" s="63">
        <v>0</v>
      </c>
      <c r="G177" s="63">
        <v>0</v>
      </c>
      <c r="H177" s="63">
        <v>0</v>
      </c>
      <c r="I177" s="63">
        <v>0</v>
      </c>
      <c r="J177" s="63">
        <v>0</v>
      </c>
    </row>
    <row r="178" spans="1:10" x14ac:dyDescent="0.2">
      <c r="A178" s="28" t="s">
        <v>111</v>
      </c>
      <c r="B178" s="32" t="s">
        <v>108</v>
      </c>
      <c r="C178" s="63">
        <v>0</v>
      </c>
      <c r="D178" s="63">
        <v>0</v>
      </c>
      <c r="E178" s="63">
        <v>0</v>
      </c>
      <c r="F178" s="63">
        <v>0</v>
      </c>
      <c r="G178" s="63">
        <v>0</v>
      </c>
      <c r="H178" s="63">
        <v>0</v>
      </c>
      <c r="I178" s="63">
        <v>0</v>
      </c>
      <c r="J178" s="63">
        <v>0</v>
      </c>
    </row>
    <row r="179" spans="1:10" x14ac:dyDescent="0.2">
      <c r="A179" s="28" t="s">
        <v>112</v>
      </c>
      <c r="B179" s="32" t="s">
        <v>108</v>
      </c>
      <c r="C179" s="63">
        <v>0</v>
      </c>
      <c r="D179" s="63">
        <v>0</v>
      </c>
      <c r="E179" s="63">
        <v>0</v>
      </c>
      <c r="F179" s="63">
        <v>0</v>
      </c>
      <c r="G179" s="63">
        <v>0</v>
      </c>
      <c r="H179" s="63">
        <v>0</v>
      </c>
      <c r="I179" s="63">
        <v>0</v>
      </c>
      <c r="J179" s="63">
        <v>0</v>
      </c>
    </row>
    <row r="180" spans="1:10" x14ac:dyDescent="0.2">
      <c r="A180" s="28" t="s">
        <v>113</v>
      </c>
      <c r="B180" s="32" t="s">
        <v>108</v>
      </c>
      <c r="C180" s="63">
        <v>0</v>
      </c>
      <c r="D180" s="63">
        <v>0</v>
      </c>
      <c r="E180" s="63">
        <v>0</v>
      </c>
      <c r="F180" s="63">
        <v>0</v>
      </c>
      <c r="G180" s="63">
        <v>0</v>
      </c>
      <c r="H180" s="63">
        <v>0</v>
      </c>
      <c r="I180" s="63">
        <v>0</v>
      </c>
      <c r="J180" s="63">
        <v>0</v>
      </c>
    </row>
    <row r="181" spans="1:10" ht="31.5" x14ac:dyDescent="0.2">
      <c r="A181" s="28" t="s">
        <v>114</v>
      </c>
      <c r="B181" s="32" t="s">
        <v>115</v>
      </c>
      <c r="C181" s="63">
        <v>9.6379999999999999</v>
      </c>
      <c r="D181" s="63">
        <v>9.6572759999999995</v>
      </c>
      <c r="E181" s="63">
        <v>9.6669332759999982</v>
      </c>
      <c r="F181" s="63">
        <v>9.7538487600000003</v>
      </c>
      <c r="G181" s="63">
        <v>9.6862671425519977</v>
      </c>
      <c r="H181" s="63">
        <v>9.8708949451199999</v>
      </c>
      <c r="I181" s="63">
        <v>9.7056396768371016</v>
      </c>
      <c r="J181" s="63">
        <v>9.9992165794065588</v>
      </c>
    </row>
    <row r="182" spans="1:10" x14ac:dyDescent="0.25">
      <c r="A182" s="77" t="s">
        <v>116</v>
      </c>
      <c r="B182" s="83"/>
      <c r="C182" s="83"/>
      <c r="D182" s="83"/>
      <c r="E182" s="83"/>
      <c r="F182" s="83"/>
      <c r="G182" s="83"/>
      <c r="H182" s="83"/>
      <c r="I182" s="83"/>
      <c r="J182" s="83"/>
    </row>
    <row r="183" spans="1:10" ht="47.25" x14ac:dyDescent="0.2">
      <c r="A183" s="28" t="s">
        <v>139</v>
      </c>
      <c r="B183" s="32" t="s">
        <v>81</v>
      </c>
      <c r="C183" s="66">
        <v>1</v>
      </c>
      <c r="D183" s="66">
        <v>1</v>
      </c>
      <c r="E183" s="66">
        <v>1</v>
      </c>
      <c r="F183" s="66">
        <v>1</v>
      </c>
      <c r="G183" s="66">
        <v>1</v>
      </c>
      <c r="H183" s="66">
        <v>1</v>
      </c>
      <c r="I183" s="66">
        <v>1</v>
      </c>
      <c r="J183" s="66">
        <v>1</v>
      </c>
    </row>
    <row r="184" spans="1:10" ht="31.5" x14ac:dyDescent="0.2">
      <c r="A184" s="28" t="s">
        <v>117</v>
      </c>
      <c r="B184" s="32" t="s">
        <v>118</v>
      </c>
      <c r="C184" s="66">
        <v>3</v>
      </c>
      <c r="D184" s="66">
        <v>3</v>
      </c>
      <c r="E184" s="66">
        <v>3</v>
      </c>
      <c r="F184" s="66">
        <v>3</v>
      </c>
      <c r="G184" s="66">
        <v>3</v>
      </c>
      <c r="H184" s="66">
        <v>3</v>
      </c>
      <c r="I184" s="66">
        <v>3</v>
      </c>
      <c r="J184" s="66">
        <v>3</v>
      </c>
    </row>
    <row r="185" spans="1:10" x14ac:dyDescent="0.2">
      <c r="A185" s="28" t="s">
        <v>119</v>
      </c>
      <c r="B185" s="32" t="s">
        <v>118</v>
      </c>
      <c r="C185" s="66">
        <v>3</v>
      </c>
      <c r="D185" s="66">
        <v>3</v>
      </c>
      <c r="E185" s="66">
        <v>3</v>
      </c>
      <c r="F185" s="66">
        <v>3</v>
      </c>
      <c r="G185" s="66">
        <v>3</v>
      </c>
      <c r="H185" s="66">
        <v>3</v>
      </c>
      <c r="I185" s="66">
        <v>3</v>
      </c>
      <c r="J185" s="66">
        <v>3</v>
      </c>
    </row>
    <row r="186" spans="1:10" x14ac:dyDescent="0.2">
      <c r="A186" s="28" t="s">
        <v>224</v>
      </c>
      <c r="B186" s="32" t="s">
        <v>118</v>
      </c>
      <c r="C186" s="66">
        <v>0</v>
      </c>
      <c r="D186" s="66">
        <v>0</v>
      </c>
      <c r="E186" s="66">
        <v>0</v>
      </c>
      <c r="F186" s="66">
        <v>0</v>
      </c>
      <c r="G186" s="66">
        <v>0</v>
      </c>
      <c r="H186" s="66">
        <v>0</v>
      </c>
      <c r="I186" s="66">
        <v>0</v>
      </c>
      <c r="J186" s="66">
        <v>0</v>
      </c>
    </row>
    <row r="187" spans="1:10" ht="31.5" x14ac:dyDescent="0.2">
      <c r="A187" s="28" t="s">
        <v>120</v>
      </c>
      <c r="B187" s="32" t="s">
        <v>118</v>
      </c>
      <c r="C187" s="66">
        <v>4</v>
      </c>
      <c r="D187" s="66">
        <v>4</v>
      </c>
      <c r="E187" s="66">
        <v>4</v>
      </c>
      <c r="F187" s="66">
        <v>4</v>
      </c>
      <c r="G187" s="66">
        <v>4</v>
      </c>
      <c r="H187" s="66">
        <v>4</v>
      </c>
      <c r="I187" s="66">
        <v>4</v>
      </c>
      <c r="J187" s="66">
        <v>4</v>
      </c>
    </row>
    <row r="188" spans="1:10" x14ac:dyDescent="0.2">
      <c r="A188" s="28" t="s">
        <v>121</v>
      </c>
      <c r="B188" s="32" t="s">
        <v>118</v>
      </c>
      <c r="C188" s="66">
        <v>4</v>
      </c>
      <c r="D188" s="66">
        <v>4</v>
      </c>
      <c r="E188" s="66">
        <v>4</v>
      </c>
      <c r="F188" s="66">
        <v>4</v>
      </c>
      <c r="G188" s="66">
        <v>4</v>
      </c>
      <c r="H188" s="66">
        <v>4</v>
      </c>
      <c r="I188" s="66">
        <v>4</v>
      </c>
      <c r="J188" s="66">
        <v>4</v>
      </c>
    </row>
    <row r="189" spans="1:10" ht="31.5" x14ac:dyDescent="0.2">
      <c r="A189" s="28" t="s">
        <v>122</v>
      </c>
      <c r="B189" s="32" t="s">
        <v>123</v>
      </c>
      <c r="C189" s="66">
        <v>6.3680000000000003</v>
      </c>
      <c r="D189" s="66">
        <v>5.5910000000000002</v>
      </c>
      <c r="E189" s="66">
        <v>5.5910000000000002</v>
      </c>
      <c r="F189" s="66">
        <v>5.5910000000000002</v>
      </c>
      <c r="G189" s="66">
        <v>5.5910000000000002</v>
      </c>
      <c r="H189" s="66">
        <v>5.5910000000000002</v>
      </c>
      <c r="I189" s="66">
        <v>5.5910000000000002</v>
      </c>
      <c r="J189" s="66">
        <v>5.5910000000000002</v>
      </c>
    </row>
    <row r="190" spans="1:10" x14ac:dyDescent="0.2">
      <c r="A190" s="28" t="s">
        <v>121</v>
      </c>
      <c r="B190" s="32" t="s">
        <v>123</v>
      </c>
      <c r="C190" s="66">
        <v>6.3680000000000003</v>
      </c>
      <c r="D190" s="66">
        <v>5.5910000000000002</v>
      </c>
      <c r="E190" s="66">
        <v>5.5910000000000002</v>
      </c>
      <c r="F190" s="66">
        <v>5.5910000000000002</v>
      </c>
      <c r="G190" s="66">
        <v>5.5910000000000002</v>
      </c>
      <c r="H190" s="66">
        <v>5.5910000000000002</v>
      </c>
      <c r="I190" s="66">
        <v>5.5910000000000002</v>
      </c>
      <c r="J190" s="66">
        <v>5.5910000000000002</v>
      </c>
    </row>
    <row r="191" spans="1:10" ht="47.25" x14ac:dyDescent="0.2">
      <c r="A191" s="28" t="s">
        <v>124</v>
      </c>
      <c r="B191" s="32" t="s">
        <v>125</v>
      </c>
      <c r="C191" s="63">
        <v>1.954</v>
      </c>
      <c r="D191" s="63">
        <v>1.8240000000000001</v>
      </c>
      <c r="E191" s="63">
        <v>1.788</v>
      </c>
      <c r="F191" s="63">
        <v>1.806</v>
      </c>
      <c r="G191" s="63">
        <v>1.752</v>
      </c>
      <c r="H191" s="63">
        <v>1.788</v>
      </c>
      <c r="I191" s="63">
        <v>1.7170000000000001</v>
      </c>
      <c r="J191" s="63">
        <v>1.77</v>
      </c>
    </row>
    <row r="192" spans="1:10" ht="31.5" x14ac:dyDescent="0.2">
      <c r="A192" s="28" t="s">
        <v>126</v>
      </c>
      <c r="B192" s="32" t="s">
        <v>53</v>
      </c>
      <c r="C192" s="63">
        <v>3.354276101211934</v>
      </c>
      <c r="D192" s="63">
        <v>3.1311154598825834</v>
      </c>
      <c r="E192" s="63">
        <v>3.0810056347250701</v>
      </c>
      <c r="F192" s="63">
        <v>3.1120224699739802</v>
      </c>
      <c r="G192" s="63">
        <v>3.021992238033635</v>
      </c>
      <c r="H192" s="63">
        <v>3.0816428534496132</v>
      </c>
      <c r="I192" s="63">
        <v>2.9645872541740772</v>
      </c>
      <c r="J192" s="63">
        <v>3.0509351029906058</v>
      </c>
    </row>
    <row r="193" spans="1:10" x14ac:dyDescent="0.2">
      <c r="A193" s="28" t="s">
        <v>127</v>
      </c>
      <c r="B193" s="32" t="s">
        <v>125</v>
      </c>
      <c r="C193" s="63">
        <v>1.4790000000000001</v>
      </c>
      <c r="D193" s="63">
        <v>1.4</v>
      </c>
      <c r="E193" s="63">
        <v>1.3720000000000001</v>
      </c>
      <c r="F193" s="63">
        <v>1.3859999999999999</v>
      </c>
      <c r="G193" s="63">
        <v>1.345</v>
      </c>
      <c r="H193" s="63">
        <v>1.3720000000000001</v>
      </c>
      <c r="I193" s="63">
        <v>1.3180000000000001</v>
      </c>
      <c r="J193" s="63">
        <v>1.3580000000000001</v>
      </c>
    </row>
    <row r="194" spans="1:10" ht="47.25" x14ac:dyDescent="0.2">
      <c r="A194" s="28" t="s">
        <v>128</v>
      </c>
      <c r="B194" s="32" t="s">
        <v>53</v>
      </c>
      <c r="C194" s="63">
        <v>2.538881450200845</v>
      </c>
      <c r="D194" s="63">
        <v>2.4032684450853159</v>
      </c>
      <c r="E194" s="63">
        <v>2.3641721089724812</v>
      </c>
      <c r="F194" s="63">
        <v>2.3882963141660776</v>
      </c>
      <c r="G194" s="63">
        <v>2.3199655023717121</v>
      </c>
      <c r="H194" s="63">
        <v>2.3646610709915379</v>
      </c>
      <c r="I194" s="63">
        <v>2.2756703558540674</v>
      </c>
      <c r="J194" s="63">
        <v>2.3407739377747134</v>
      </c>
    </row>
    <row r="195" spans="1:10" x14ac:dyDescent="0.2">
      <c r="A195" s="28" t="s">
        <v>129</v>
      </c>
      <c r="B195" s="32" t="s">
        <v>118</v>
      </c>
      <c r="C195" s="66">
        <v>0</v>
      </c>
      <c r="D195" s="66">
        <v>0</v>
      </c>
      <c r="E195" s="66">
        <v>0</v>
      </c>
      <c r="F195" s="66">
        <v>0</v>
      </c>
      <c r="G195" s="66">
        <v>0</v>
      </c>
      <c r="H195" s="66">
        <v>0</v>
      </c>
      <c r="I195" s="66">
        <v>0</v>
      </c>
      <c r="J195" s="66">
        <v>0</v>
      </c>
    </row>
    <row r="196" spans="1:10" ht="47.25" x14ac:dyDescent="0.2">
      <c r="A196" s="28" t="s">
        <v>214</v>
      </c>
      <c r="B196" s="32" t="s">
        <v>53</v>
      </c>
      <c r="C196" s="5">
        <v>100</v>
      </c>
      <c r="D196" s="5">
        <v>100</v>
      </c>
      <c r="E196" s="5">
        <v>100</v>
      </c>
      <c r="F196" s="5">
        <v>100</v>
      </c>
      <c r="G196" s="5">
        <v>100</v>
      </c>
      <c r="H196" s="5">
        <v>100</v>
      </c>
      <c r="I196" s="5">
        <v>100</v>
      </c>
      <c r="J196" s="5">
        <v>100</v>
      </c>
    </row>
    <row r="197" spans="1:10" x14ac:dyDescent="0.2">
      <c r="A197" s="30" t="s">
        <v>215</v>
      </c>
      <c r="B197" s="32" t="s">
        <v>53</v>
      </c>
      <c r="C197" s="5">
        <v>100</v>
      </c>
      <c r="D197" s="5">
        <v>100</v>
      </c>
      <c r="E197" s="5">
        <v>100</v>
      </c>
      <c r="F197" s="5">
        <v>100</v>
      </c>
      <c r="G197" s="5">
        <v>100</v>
      </c>
      <c r="H197" s="5">
        <v>100</v>
      </c>
      <c r="I197" s="5">
        <v>100</v>
      </c>
      <c r="J197" s="5">
        <v>100</v>
      </c>
    </row>
    <row r="198" spans="1:10" x14ac:dyDescent="0.25">
      <c r="A198" s="80" t="s">
        <v>143</v>
      </c>
      <c r="B198" s="86"/>
      <c r="C198" s="86"/>
      <c r="D198" s="86"/>
      <c r="E198" s="86"/>
      <c r="F198" s="86"/>
      <c r="G198" s="86"/>
      <c r="H198" s="86"/>
      <c r="I198" s="86"/>
      <c r="J198" s="86"/>
    </row>
    <row r="199" spans="1:10" x14ac:dyDescent="0.25">
      <c r="A199" s="77" t="s">
        <v>144</v>
      </c>
      <c r="B199" s="77"/>
      <c r="C199" s="92"/>
      <c r="D199" s="92"/>
      <c r="E199" s="92"/>
      <c r="F199" s="92"/>
      <c r="G199" s="92"/>
      <c r="H199" s="92"/>
      <c r="I199" s="92"/>
      <c r="J199" s="92"/>
    </row>
    <row r="200" spans="1:10" x14ac:dyDescent="0.2">
      <c r="A200" s="28" t="s">
        <v>145</v>
      </c>
      <c r="B200" s="12" t="s">
        <v>62</v>
      </c>
      <c r="C200" s="32">
        <v>4390</v>
      </c>
      <c r="D200" s="32">
        <v>4197</v>
      </c>
      <c r="E200" s="32">
        <v>3890</v>
      </c>
      <c r="F200" s="32">
        <v>3895</v>
      </c>
      <c r="G200" s="32">
        <v>3741</v>
      </c>
      <c r="H200" s="66">
        <v>3738</v>
      </c>
      <c r="I200" s="32">
        <v>3635</v>
      </c>
      <c r="J200" s="66">
        <v>3646</v>
      </c>
    </row>
    <row r="201" spans="1:10" x14ac:dyDescent="0.2">
      <c r="A201" s="28" t="s">
        <v>146</v>
      </c>
      <c r="B201" s="12" t="s">
        <v>62</v>
      </c>
      <c r="C201" s="32">
        <v>7445</v>
      </c>
      <c r="D201" s="32">
        <v>7645</v>
      </c>
      <c r="E201" s="32">
        <v>7928</v>
      </c>
      <c r="F201" s="32">
        <v>7931</v>
      </c>
      <c r="G201" s="32">
        <v>8106</v>
      </c>
      <c r="H201" s="66">
        <v>8110</v>
      </c>
      <c r="I201" s="32">
        <v>8146</v>
      </c>
      <c r="J201" s="66">
        <v>8149</v>
      </c>
    </row>
    <row r="202" spans="1:10" ht="31.5" x14ac:dyDescent="0.2">
      <c r="A202" s="28" t="s">
        <v>147</v>
      </c>
      <c r="B202" s="12" t="s">
        <v>62</v>
      </c>
      <c r="C202" s="32">
        <v>3201</v>
      </c>
      <c r="D202" s="32">
        <v>3201</v>
      </c>
      <c r="E202" s="32">
        <v>3197</v>
      </c>
      <c r="F202" s="32">
        <v>3226</v>
      </c>
      <c r="G202" s="32">
        <v>3217</v>
      </c>
      <c r="H202" s="66">
        <v>3286</v>
      </c>
      <c r="I202" s="32">
        <v>3237</v>
      </c>
      <c r="J202" s="66">
        <v>3346</v>
      </c>
    </row>
    <row r="203" spans="1:10" ht="47.25" x14ac:dyDescent="0.2">
      <c r="A203" s="28" t="s">
        <v>148</v>
      </c>
      <c r="B203" s="12" t="s">
        <v>62</v>
      </c>
      <c r="C203" s="32">
        <v>874</v>
      </c>
      <c r="D203" s="32">
        <v>870</v>
      </c>
      <c r="E203" s="32">
        <v>870</v>
      </c>
      <c r="F203" s="32">
        <v>850</v>
      </c>
      <c r="G203" s="32">
        <v>850</v>
      </c>
      <c r="H203" s="66">
        <v>845</v>
      </c>
      <c r="I203" s="32">
        <v>845</v>
      </c>
      <c r="J203" s="66">
        <v>840</v>
      </c>
    </row>
    <row r="204" spans="1:10" x14ac:dyDescent="0.2">
      <c r="A204" s="28" t="s">
        <v>149</v>
      </c>
      <c r="B204" s="12" t="s">
        <v>62</v>
      </c>
      <c r="C204" s="32">
        <v>58</v>
      </c>
      <c r="D204" s="32">
        <v>50</v>
      </c>
      <c r="E204" s="32">
        <v>50</v>
      </c>
      <c r="F204" s="32">
        <v>0</v>
      </c>
      <c r="G204" s="32">
        <v>30</v>
      </c>
      <c r="H204" s="66">
        <v>0</v>
      </c>
      <c r="I204" s="32">
        <v>20</v>
      </c>
      <c r="J204" s="66">
        <v>0</v>
      </c>
    </row>
    <row r="205" spans="1:10" ht="78.75" x14ac:dyDescent="0.2">
      <c r="A205" s="26" t="s">
        <v>225</v>
      </c>
      <c r="B205" s="12" t="s">
        <v>62</v>
      </c>
      <c r="C205" s="67">
        <v>2.264229765013055</v>
      </c>
      <c r="D205" s="67">
        <v>2.1655352480417753</v>
      </c>
      <c r="E205" s="67">
        <v>2.0062663185378589</v>
      </c>
      <c r="F205" s="67">
        <v>2.0088772845953002</v>
      </c>
      <c r="G205" s="67">
        <v>1.9300261096605744</v>
      </c>
      <c r="H205" s="65">
        <v>1.9284595300261096</v>
      </c>
      <c r="I205" s="67">
        <v>1.8751958224543082</v>
      </c>
      <c r="J205" s="65">
        <v>1.8809399477806787</v>
      </c>
    </row>
    <row r="206" spans="1:10" ht="63" x14ac:dyDescent="0.2">
      <c r="A206" s="28" t="s">
        <v>150</v>
      </c>
      <c r="B206" s="12" t="s">
        <v>53</v>
      </c>
      <c r="C206" s="32" t="s">
        <v>210</v>
      </c>
      <c r="D206" s="32" t="s">
        <v>210</v>
      </c>
      <c r="E206" s="32" t="s">
        <v>210</v>
      </c>
      <c r="F206" s="32" t="s">
        <v>210</v>
      </c>
      <c r="G206" s="32" t="s">
        <v>210</v>
      </c>
      <c r="H206" s="66" t="s">
        <v>210</v>
      </c>
      <c r="I206" s="32" t="s">
        <v>210</v>
      </c>
      <c r="J206" s="66" t="s">
        <v>210</v>
      </c>
    </row>
    <row r="207" spans="1:10" ht="31.5" x14ac:dyDescent="0.2">
      <c r="A207" s="28" t="s">
        <v>151</v>
      </c>
      <c r="B207" s="12" t="s">
        <v>53</v>
      </c>
      <c r="C207" s="68">
        <v>88.49</v>
      </c>
      <c r="D207" s="68">
        <v>89.208942390369728</v>
      </c>
      <c r="E207" s="68">
        <v>89.652963160704743</v>
      </c>
      <c r="F207" s="68">
        <v>90.104611443210928</v>
      </c>
      <c r="G207" s="68">
        <v>90.103945693678398</v>
      </c>
      <c r="H207" s="5">
        <v>91.009329940627651</v>
      </c>
      <c r="I207" s="68">
        <v>90.552774523378417</v>
      </c>
      <c r="J207" s="5">
        <v>91.918654173764907</v>
      </c>
    </row>
    <row r="208" spans="1:10" x14ac:dyDescent="0.25">
      <c r="A208" s="77" t="s">
        <v>152</v>
      </c>
      <c r="B208" s="77"/>
      <c r="C208" s="93"/>
      <c r="D208" s="93"/>
      <c r="E208" s="93"/>
      <c r="F208" s="93"/>
      <c r="G208" s="93"/>
      <c r="H208" s="93"/>
      <c r="I208" s="93"/>
      <c r="J208" s="93"/>
    </row>
    <row r="209" spans="1:10" x14ac:dyDescent="0.25">
      <c r="A209" s="28" t="s">
        <v>153</v>
      </c>
      <c r="B209" s="32"/>
      <c r="C209" s="4"/>
      <c r="D209" s="4"/>
      <c r="E209" s="4"/>
      <c r="F209" s="4"/>
      <c r="G209" s="4"/>
      <c r="H209" s="4"/>
      <c r="I209" s="4"/>
      <c r="J209" s="4"/>
    </row>
    <row r="210" spans="1:10" ht="31.5" x14ac:dyDescent="0.2">
      <c r="A210" s="28" t="s">
        <v>154</v>
      </c>
      <c r="B210" s="32" t="s">
        <v>155</v>
      </c>
      <c r="C210" s="65">
        <v>1.3778374840687539</v>
      </c>
      <c r="D210" s="65">
        <v>1.3785260110626711</v>
      </c>
      <c r="E210" s="67">
        <v>1.3799051315222077</v>
      </c>
      <c r="F210" s="65">
        <v>1.3788111201116837</v>
      </c>
      <c r="G210" s="67">
        <v>1.3812870141754581</v>
      </c>
      <c r="H210" s="65">
        <v>1.3789537188658105</v>
      </c>
      <c r="I210" s="67">
        <v>1.3826716673291966</v>
      </c>
      <c r="J210" s="65">
        <v>1.3790963471185504</v>
      </c>
    </row>
    <row r="211" spans="1:10" ht="31.5" x14ac:dyDescent="0.2">
      <c r="A211" s="28" t="s">
        <v>156</v>
      </c>
      <c r="B211" s="32" t="s">
        <v>155</v>
      </c>
      <c r="C211" s="67">
        <v>0.68891874203437697</v>
      </c>
      <c r="D211" s="67">
        <v>0.68926300553133557</v>
      </c>
      <c r="E211" s="67">
        <v>0.68995256576110386</v>
      </c>
      <c r="F211" s="65">
        <v>0.68940556005584186</v>
      </c>
      <c r="G211" s="67">
        <v>0.69064350708772904</v>
      </c>
      <c r="H211" s="65">
        <v>0.68947685943290526</v>
      </c>
      <c r="I211" s="67">
        <v>0.69133583366459828</v>
      </c>
      <c r="J211" s="65">
        <v>0.68954817355927522</v>
      </c>
    </row>
    <row r="212" spans="1:10" ht="47.25" x14ac:dyDescent="0.2">
      <c r="A212" s="28" t="s">
        <v>226</v>
      </c>
      <c r="B212" s="32" t="s">
        <v>157</v>
      </c>
      <c r="C212" s="69">
        <v>7815.0942096379731</v>
      </c>
      <c r="D212" s="69">
        <v>7990.9017283269859</v>
      </c>
      <c r="E212" s="69">
        <v>8336.2828805519621</v>
      </c>
      <c r="F212" s="64">
        <v>9086.9168059840395</v>
      </c>
      <c r="G212" s="69">
        <v>9482.5353523145186</v>
      </c>
      <c r="H212" s="64">
        <v>10602.499353615443</v>
      </c>
      <c r="I212" s="69">
        <v>11010.767555609325</v>
      </c>
      <c r="J212" s="64">
        <v>13633.194849075144</v>
      </c>
    </row>
    <row r="213" spans="1:10" x14ac:dyDescent="0.25">
      <c r="A213" s="77" t="s">
        <v>158</v>
      </c>
      <c r="B213" s="77"/>
      <c r="C213" s="83"/>
      <c r="D213" s="83"/>
      <c r="E213" s="83"/>
      <c r="F213" s="83"/>
      <c r="G213" s="83"/>
      <c r="H213" s="83"/>
      <c r="I213" s="83"/>
      <c r="J213" s="83"/>
    </row>
    <row r="214" spans="1:10" ht="78.75" x14ac:dyDescent="0.2">
      <c r="A214" s="28" t="s">
        <v>227</v>
      </c>
      <c r="B214" s="32" t="s">
        <v>53</v>
      </c>
      <c r="C214" s="68">
        <v>51.5</v>
      </c>
      <c r="D214" s="68">
        <v>52.9</v>
      </c>
      <c r="E214" s="68">
        <v>53.5</v>
      </c>
      <c r="F214" s="5">
        <v>54.6</v>
      </c>
      <c r="G214" s="68">
        <v>55.2</v>
      </c>
      <c r="H214" s="5">
        <v>56.300000000000004</v>
      </c>
      <c r="I214" s="68">
        <v>56.2</v>
      </c>
      <c r="J214" s="5">
        <v>57.9</v>
      </c>
    </row>
    <row r="215" spans="1:10" x14ac:dyDescent="0.25">
      <c r="A215" s="77" t="s">
        <v>159</v>
      </c>
      <c r="B215" s="77"/>
      <c r="C215" s="83"/>
      <c r="D215" s="83"/>
      <c r="E215" s="83"/>
      <c r="F215" s="83"/>
      <c r="G215" s="83"/>
      <c r="H215" s="83"/>
      <c r="I215" s="83"/>
      <c r="J215" s="83"/>
    </row>
    <row r="216" spans="1:10" ht="47.25" x14ac:dyDescent="0.2">
      <c r="A216" s="28" t="s">
        <v>160</v>
      </c>
      <c r="B216" s="32" t="s">
        <v>81</v>
      </c>
      <c r="C216" s="32">
        <v>26</v>
      </c>
      <c r="D216" s="32">
        <v>31</v>
      </c>
      <c r="E216" s="32">
        <v>31</v>
      </c>
      <c r="F216" s="66">
        <v>31</v>
      </c>
      <c r="G216" s="66">
        <v>31</v>
      </c>
      <c r="H216" s="66">
        <v>31</v>
      </c>
      <c r="I216" s="66">
        <v>32</v>
      </c>
      <c r="J216" s="66">
        <v>32</v>
      </c>
    </row>
    <row r="217" spans="1:10" ht="47.25" x14ac:dyDescent="0.2">
      <c r="A217" s="28" t="s">
        <v>161</v>
      </c>
      <c r="B217" s="32" t="s">
        <v>81</v>
      </c>
      <c r="C217" s="66">
        <v>1</v>
      </c>
      <c r="D217" s="66">
        <v>1</v>
      </c>
      <c r="E217" s="66">
        <v>4</v>
      </c>
      <c r="F217" s="66">
        <v>4</v>
      </c>
      <c r="G217" s="66">
        <v>4</v>
      </c>
      <c r="H217" s="66">
        <v>4</v>
      </c>
      <c r="I217" s="66">
        <v>4</v>
      </c>
      <c r="J217" s="66">
        <v>4</v>
      </c>
    </row>
    <row r="218" spans="1:10" ht="47.25" x14ac:dyDescent="0.2">
      <c r="A218" s="28" t="s">
        <v>162</v>
      </c>
      <c r="B218" s="32" t="s">
        <v>81</v>
      </c>
      <c r="C218" s="66">
        <v>0</v>
      </c>
      <c r="D218" s="66">
        <v>0</v>
      </c>
      <c r="E218" s="66">
        <v>3</v>
      </c>
      <c r="F218" s="66">
        <v>3</v>
      </c>
      <c r="G218" s="66">
        <v>3</v>
      </c>
      <c r="H218" s="66">
        <v>3</v>
      </c>
      <c r="I218" s="66">
        <v>3</v>
      </c>
      <c r="J218" s="66">
        <v>3</v>
      </c>
    </row>
    <row r="219" spans="1:10" ht="47.25" x14ac:dyDescent="0.2">
      <c r="A219" s="28" t="s">
        <v>163</v>
      </c>
      <c r="B219" s="32" t="s">
        <v>62</v>
      </c>
      <c r="C219" s="66">
        <v>9000</v>
      </c>
      <c r="D219" s="66">
        <v>9250</v>
      </c>
      <c r="E219" s="66">
        <v>9500</v>
      </c>
      <c r="F219" s="66">
        <v>9600</v>
      </c>
      <c r="G219" s="66">
        <v>9700</v>
      </c>
      <c r="H219" s="66">
        <v>9800</v>
      </c>
      <c r="I219" s="66">
        <v>9900</v>
      </c>
      <c r="J219" s="66">
        <v>10000</v>
      </c>
    </row>
    <row r="220" spans="1:10" ht="47.25" x14ac:dyDescent="0.2">
      <c r="A220" s="28" t="s">
        <v>164</v>
      </c>
      <c r="B220" s="32" t="s">
        <v>62</v>
      </c>
      <c r="C220" s="66">
        <v>9000</v>
      </c>
      <c r="D220" s="66">
        <v>9250</v>
      </c>
      <c r="E220" s="66">
        <v>9500</v>
      </c>
      <c r="F220" s="66">
        <v>9600</v>
      </c>
      <c r="G220" s="66">
        <v>9700</v>
      </c>
      <c r="H220" s="66">
        <v>9800</v>
      </c>
      <c r="I220" s="66">
        <v>9900</v>
      </c>
      <c r="J220" s="66">
        <v>10000</v>
      </c>
    </row>
    <row r="221" spans="1:10" x14ac:dyDescent="0.25">
      <c r="A221" s="80" t="s">
        <v>165</v>
      </c>
      <c r="B221" s="86"/>
      <c r="C221" s="86"/>
      <c r="D221" s="86"/>
      <c r="E221" s="86"/>
      <c r="F221" s="86"/>
      <c r="G221" s="86"/>
      <c r="H221" s="86"/>
      <c r="I221" s="86"/>
      <c r="J221" s="86"/>
    </row>
    <row r="222" spans="1:10" ht="78.75" x14ac:dyDescent="0.2">
      <c r="A222" s="28" t="s">
        <v>166</v>
      </c>
      <c r="B222" s="32" t="s">
        <v>167</v>
      </c>
      <c r="C222" s="70">
        <v>1113384.1850000001</v>
      </c>
      <c r="D222" s="9">
        <v>376368.14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</row>
    <row r="223" spans="1:10" ht="31.5" x14ac:dyDescent="0.2">
      <c r="A223" s="28"/>
      <c r="B223" s="32" t="s">
        <v>90</v>
      </c>
      <c r="C223" s="9" t="s">
        <v>43</v>
      </c>
      <c r="D223" s="9">
        <v>33.803977555150922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</row>
    <row r="224" spans="1:10" x14ac:dyDescent="0.2">
      <c r="A224" s="28" t="s">
        <v>168</v>
      </c>
      <c r="B224" s="32"/>
      <c r="C224" s="9"/>
      <c r="D224" s="9"/>
      <c r="E224" s="9"/>
      <c r="F224" s="9"/>
      <c r="G224" s="9"/>
      <c r="H224" s="9"/>
      <c r="I224" s="9"/>
      <c r="J224" s="9"/>
    </row>
    <row r="225" spans="1:10" x14ac:dyDescent="0.2">
      <c r="A225" s="28" t="s">
        <v>169</v>
      </c>
      <c r="B225" s="32" t="s">
        <v>167</v>
      </c>
      <c r="C225" s="9">
        <v>957509.73800000001</v>
      </c>
      <c r="D225" s="9">
        <v>323653.5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</row>
    <row r="226" spans="1:10" ht="31.5" x14ac:dyDescent="0.2">
      <c r="A226" s="28"/>
      <c r="B226" s="32" t="s">
        <v>90</v>
      </c>
      <c r="C226" s="9" t="s">
        <v>43</v>
      </c>
      <c r="D226" s="9">
        <v>33.801588344786111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</row>
    <row r="227" spans="1:10" x14ac:dyDescent="0.2">
      <c r="A227" s="28" t="s">
        <v>170</v>
      </c>
      <c r="B227" s="32" t="s">
        <v>167</v>
      </c>
      <c r="C227" s="9">
        <v>148079.897</v>
      </c>
      <c r="D227" s="9">
        <v>50053.3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</row>
    <row r="228" spans="1:10" ht="31.5" x14ac:dyDescent="0.2">
      <c r="A228" s="28"/>
      <c r="B228" s="32" t="s">
        <v>90</v>
      </c>
      <c r="C228" s="9">
        <v>0</v>
      </c>
      <c r="D228" s="9">
        <v>33.801549713395602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</row>
    <row r="229" spans="1:10" x14ac:dyDescent="0.2">
      <c r="A229" s="28" t="s">
        <v>171</v>
      </c>
      <c r="B229" s="32" t="s">
        <v>167</v>
      </c>
      <c r="C229" s="9">
        <v>7794.55</v>
      </c>
      <c r="D229" s="9">
        <v>2661.34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</row>
    <row r="230" spans="1:10" ht="31.5" x14ac:dyDescent="0.2">
      <c r="A230" s="28"/>
      <c r="B230" s="32" t="s">
        <v>90</v>
      </c>
      <c r="C230" s="9">
        <v>0</v>
      </c>
      <c r="D230" s="9">
        <v>34.143600336132302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</row>
    <row r="231" spans="1:10" x14ac:dyDescent="0.2">
      <c r="A231" s="28" t="s">
        <v>172</v>
      </c>
      <c r="B231" s="32" t="s">
        <v>167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</row>
    <row r="232" spans="1:10" ht="31.5" x14ac:dyDescent="0.2">
      <c r="A232" s="28"/>
      <c r="B232" s="32" t="s">
        <v>90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</row>
    <row r="233" spans="1:10" ht="47.25" x14ac:dyDescent="0.2">
      <c r="A233" s="28" t="s">
        <v>173</v>
      </c>
      <c r="B233" s="32" t="s">
        <v>174</v>
      </c>
      <c r="C233" s="71">
        <v>0.54700000000000004</v>
      </c>
      <c r="D233" s="71">
        <v>0.54600000000000004</v>
      </c>
      <c r="E233" s="71">
        <v>0.54500000000000004</v>
      </c>
      <c r="F233" s="71">
        <v>0.54300000000000004</v>
      </c>
      <c r="G233" s="71">
        <v>0.54400000000000004</v>
      </c>
      <c r="H233" s="71">
        <v>0.54</v>
      </c>
      <c r="I233" s="71">
        <v>0.54300000000000004</v>
      </c>
      <c r="J233" s="71">
        <v>0.53700000000000003</v>
      </c>
    </row>
    <row r="234" spans="1:10" ht="31.5" x14ac:dyDescent="0.2">
      <c r="A234" s="8"/>
      <c r="B234" s="32" t="s">
        <v>90</v>
      </c>
      <c r="C234" s="9">
        <v>15.194444444444445</v>
      </c>
      <c r="D234" s="9">
        <v>99.9</v>
      </c>
      <c r="E234" s="9">
        <v>99.9</v>
      </c>
      <c r="F234" s="9">
        <v>99.5</v>
      </c>
      <c r="G234" s="9">
        <v>99.9</v>
      </c>
      <c r="H234" s="9">
        <v>99.5</v>
      </c>
      <c r="I234" s="9">
        <v>99.9</v>
      </c>
      <c r="J234" s="9">
        <v>99.5</v>
      </c>
    </row>
    <row r="235" spans="1:10" ht="31.5" x14ac:dyDescent="0.2">
      <c r="A235" s="28" t="s">
        <v>175</v>
      </c>
      <c r="B235" s="32" t="s">
        <v>176</v>
      </c>
      <c r="C235" s="9">
        <v>5440.665</v>
      </c>
      <c r="D235" s="9">
        <v>5440.665</v>
      </c>
      <c r="E235" s="9">
        <v>5386.25</v>
      </c>
      <c r="F235" s="9">
        <v>4602</v>
      </c>
      <c r="G235" s="9">
        <v>5359.31</v>
      </c>
      <c r="H235" s="9">
        <v>4602</v>
      </c>
      <c r="I235" s="9">
        <v>5359.31</v>
      </c>
      <c r="J235" s="9">
        <v>4602</v>
      </c>
    </row>
    <row r="236" spans="1:10" x14ac:dyDescent="0.2">
      <c r="A236" s="28" t="s">
        <v>177</v>
      </c>
      <c r="B236" s="32" t="s">
        <v>176</v>
      </c>
      <c r="C236" s="9">
        <v>2255.768</v>
      </c>
      <c r="D236" s="9">
        <v>2255.768</v>
      </c>
      <c r="E236" s="9">
        <v>2233.21</v>
      </c>
      <c r="F236" s="9">
        <v>2285</v>
      </c>
      <c r="G236" s="9">
        <v>2222.04</v>
      </c>
      <c r="H236" s="9">
        <v>2285</v>
      </c>
      <c r="I236" s="9">
        <v>2222.04</v>
      </c>
      <c r="J236" s="9">
        <v>2285</v>
      </c>
    </row>
    <row r="237" spans="1:10" x14ac:dyDescent="0.2">
      <c r="A237" s="28" t="s">
        <v>178</v>
      </c>
      <c r="B237" s="32" t="s">
        <v>176</v>
      </c>
      <c r="C237" s="9">
        <v>1729.0530000000001</v>
      </c>
      <c r="D237" s="9">
        <v>1729.0530000000001</v>
      </c>
      <c r="E237" s="9">
        <v>1711.76</v>
      </c>
      <c r="F237" s="9">
        <v>1730</v>
      </c>
      <c r="G237" s="9">
        <v>1703.2</v>
      </c>
      <c r="H237" s="9">
        <v>1730</v>
      </c>
      <c r="I237" s="9">
        <v>1703.2</v>
      </c>
      <c r="J237" s="9">
        <v>1730</v>
      </c>
    </row>
    <row r="238" spans="1:10" x14ac:dyDescent="0.2">
      <c r="A238" s="28" t="s">
        <v>205</v>
      </c>
      <c r="B238" s="32" t="s">
        <v>176</v>
      </c>
      <c r="C238" s="9">
        <v>2255.768</v>
      </c>
      <c r="D238" s="9">
        <v>2255.768</v>
      </c>
      <c r="E238" s="9">
        <v>2233.21</v>
      </c>
      <c r="F238" s="9">
        <v>2285</v>
      </c>
      <c r="G238" s="9">
        <v>2222.04</v>
      </c>
      <c r="H238" s="9">
        <v>2285</v>
      </c>
      <c r="I238" s="9">
        <v>2222.04</v>
      </c>
      <c r="J238" s="9">
        <v>2285</v>
      </c>
    </row>
    <row r="239" spans="1:10" ht="31.5" x14ac:dyDescent="0.2">
      <c r="A239" s="28"/>
      <c r="B239" s="32" t="s">
        <v>90</v>
      </c>
      <c r="C239" s="9">
        <v>102.46597743336301</v>
      </c>
      <c r="D239" s="9">
        <v>98.867812061711092</v>
      </c>
      <c r="E239" s="9">
        <v>98.999985814143997</v>
      </c>
      <c r="F239" s="9">
        <v>101.29587794489504</v>
      </c>
      <c r="G239" s="9">
        <v>99.499823124560606</v>
      </c>
      <c r="H239" s="9">
        <v>100</v>
      </c>
      <c r="I239" s="9">
        <v>100.00000000000001</v>
      </c>
      <c r="J239" s="9">
        <v>100</v>
      </c>
    </row>
    <row r="240" spans="1:10" ht="31.5" x14ac:dyDescent="0.2">
      <c r="A240" s="28" t="s">
        <v>206</v>
      </c>
      <c r="B240" s="32" t="s">
        <v>176</v>
      </c>
      <c r="C240" s="9" t="s">
        <v>207</v>
      </c>
      <c r="D240" s="9" t="s">
        <v>207</v>
      </c>
      <c r="E240" s="9" t="s">
        <v>207</v>
      </c>
      <c r="F240" s="9" t="s">
        <v>207</v>
      </c>
      <c r="G240" s="9" t="s">
        <v>207</v>
      </c>
      <c r="H240" s="9" t="s">
        <v>207</v>
      </c>
      <c r="I240" s="9" t="s">
        <v>207</v>
      </c>
      <c r="J240" s="9" t="s">
        <v>207</v>
      </c>
    </row>
    <row r="241" spans="1:10" ht="31.5" x14ac:dyDescent="0.2">
      <c r="A241" s="28"/>
      <c r="B241" s="32" t="s">
        <v>90</v>
      </c>
      <c r="C241" s="9" t="s">
        <v>43</v>
      </c>
      <c r="D241" s="9" t="s">
        <v>43</v>
      </c>
      <c r="E241" s="9" t="s">
        <v>43</v>
      </c>
      <c r="F241" s="9" t="s">
        <v>43</v>
      </c>
      <c r="G241" s="9" t="s">
        <v>43</v>
      </c>
      <c r="H241" s="9" t="s">
        <v>43</v>
      </c>
      <c r="I241" s="9" t="s">
        <v>43</v>
      </c>
      <c r="J241" s="9" t="s">
        <v>43</v>
      </c>
    </row>
    <row r="242" spans="1:10" ht="31.5" x14ac:dyDescent="0.2">
      <c r="A242" s="28" t="s">
        <v>179</v>
      </c>
      <c r="B242" s="32" t="s">
        <v>176</v>
      </c>
      <c r="C242" s="9">
        <v>2766.009</v>
      </c>
      <c r="D242" s="9">
        <v>2738.3489100000002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</row>
    <row r="243" spans="1:10" ht="31.5" x14ac:dyDescent="0.2">
      <c r="A243" s="28"/>
      <c r="B243" s="32" t="s">
        <v>90</v>
      </c>
      <c r="C243" s="9">
        <v>95.214145072012784</v>
      </c>
      <c r="D243" s="9">
        <v>99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</row>
    <row r="244" spans="1:10" x14ac:dyDescent="0.2">
      <c r="A244" s="91" t="s">
        <v>183</v>
      </c>
      <c r="B244" s="78"/>
      <c r="C244" s="78"/>
      <c r="D244" s="78"/>
      <c r="E244" s="78"/>
      <c r="F244" s="78"/>
      <c r="G244" s="78"/>
      <c r="H244" s="78"/>
      <c r="I244" s="78"/>
      <c r="J244" s="78"/>
    </row>
    <row r="245" spans="1:10" ht="47.25" x14ac:dyDescent="0.2">
      <c r="A245" s="6" t="s">
        <v>181</v>
      </c>
      <c r="B245" s="7" t="s">
        <v>180</v>
      </c>
      <c r="C245" s="72">
        <v>52.686</v>
      </c>
      <c r="D245" s="72">
        <v>57.554000000000002</v>
      </c>
      <c r="E245" s="72">
        <v>57.554000000000002</v>
      </c>
      <c r="F245" s="72">
        <f>ROUND(E245*1.01,)</f>
        <v>58</v>
      </c>
      <c r="G245" s="72">
        <v>69.064999999999998</v>
      </c>
      <c r="H245" s="72">
        <f>ROUND(G245*1.01,)</f>
        <v>70</v>
      </c>
      <c r="I245" s="72">
        <v>49.726999999999997</v>
      </c>
      <c r="J245" s="72">
        <f>ROUND(I245*1.01,)</f>
        <v>50</v>
      </c>
    </row>
    <row r="246" spans="1:10" ht="31.5" x14ac:dyDescent="0.2">
      <c r="A246" s="29" t="s">
        <v>182</v>
      </c>
      <c r="B246" s="7" t="s">
        <v>180</v>
      </c>
      <c r="C246" s="72">
        <f>C245</f>
        <v>52.686</v>
      </c>
      <c r="D246" s="72">
        <f>$C$246/$C$245*D245</f>
        <v>57.554000000000002</v>
      </c>
      <c r="E246" s="72">
        <f t="shared" ref="E246" si="1">$C$246/$C$245*E245</f>
        <v>57.554000000000002</v>
      </c>
      <c r="F246" s="72">
        <f t="shared" ref="F246" si="2">$C$246/$C$245*F245</f>
        <v>58</v>
      </c>
      <c r="G246" s="72">
        <f t="shared" ref="G246" si="3">$C$246/$C$245*G245</f>
        <v>69.064999999999998</v>
      </c>
      <c r="H246" s="72">
        <f t="shared" ref="H246" si="4">$C$246/$C$245*H245</f>
        <v>70</v>
      </c>
      <c r="I246" s="72">
        <f t="shared" ref="I246" si="5">$C$246/$C$245*I245</f>
        <v>49.726999999999997</v>
      </c>
      <c r="J246" s="72">
        <f t="shared" ref="J246" si="6">$C$246/$C$245*J245</f>
        <v>50</v>
      </c>
    </row>
    <row r="247" spans="1:10" ht="31.5" x14ac:dyDescent="0.2">
      <c r="A247" s="28" t="s">
        <v>184</v>
      </c>
      <c r="B247" s="7" t="s">
        <v>180</v>
      </c>
      <c r="C247" s="5">
        <f>1724.6+C245</f>
        <v>1777.2859999999998</v>
      </c>
      <c r="D247" s="5">
        <f>C247+D245</f>
        <v>1834.84</v>
      </c>
      <c r="E247" s="5">
        <f>$C$247+E245</f>
        <v>1834.84</v>
      </c>
      <c r="F247" s="5">
        <f>$C$247+F245</f>
        <v>1835.2859999999998</v>
      </c>
      <c r="G247" s="5">
        <f>$E$247+G245</f>
        <v>1903.905</v>
      </c>
      <c r="H247" s="5">
        <f>$F$247+H245</f>
        <v>1905.2859999999998</v>
      </c>
      <c r="I247" s="5">
        <f>$G$247+I245</f>
        <v>1953.6320000000001</v>
      </c>
      <c r="J247" s="5">
        <f>$H$247+J245</f>
        <v>1955.2859999999998</v>
      </c>
    </row>
    <row r="248" spans="1:10" ht="31.5" x14ac:dyDescent="0.2">
      <c r="A248" s="28" t="s">
        <v>185</v>
      </c>
      <c r="B248" s="32" t="s">
        <v>186</v>
      </c>
      <c r="C248" s="5">
        <f t="shared" ref="C248:J248" si="7">C247/C249</f>
        <v>30.509252583513575</v>
      </c>
      <c r="D248" s="5">
        <f t="shared" si="7"/>
        <v>31.516171696525188</v>
      </c>
      <c r="E248" s="5">
        <f t="shared" si="7"/>
        <v>31.547600625848933</v>
      </c>
      <c r="F248" s="5">
        <f t="shared" si="7"/>
        <v>31.530331403439444</v>
      </c>
      <c r="G248" s="5">
        <f t="shared" si="7"/>
        <v>32.767757258661341</v>
      </c>
      <c r="H248" s="5">
        <f t="shared" si="7"/>
        <v>32.736310372674005</v>
      </c>
      <c r="I248" s="5">
        <f t="shared" si="7"/>
        <v>33.65719700232578</v>
      </c>
      <c r="J248" s="5">
        <f t="shared" si="7"/>
        <v>33.602330337348981</v>
      </c>
    </row>
    <row r="249" spans="1:10" hidden="1" x14ac:dyDescent="0.25">
      <c r="A249" s="13"/>
      <c r="C249" s="14">
        <v>58.253999999999998</v>
      </c>
      <c r="D249" s="14">
        <v>58.219000000000001</v>
      </c>
      <c r="E249" s="14">
        <v>58.161000000000001</v>
      </c>
      <c r="F249" s="14">
        <v>58.207000000000001</v>
      </c>
      <c r="G249" s="14">
        <v>58.103000000000002</v>
      </c>
      <c r="H249" s="14">
        <v>58.201000000000001</v>
      </c>
      <c r="I249" s="14">
        <v>58.045000000000002</v>
      </c>
      <c r="J249" s="14">
        <v>58.189</v>
      </c>
    </row>
    <row r="251" spans="1:10" x14ac:dyDescent="0.25">
      <c r="A251" s="13"/>
    </row>
    <row r="252" spans="1:10" x14ac:dyDescent="0.25">
      <c r="A252" s="13"/>
    </row>
    <row r="253" spans="1:10" x14ac:dyDescent="0.25">
      <c r="A253" s="13"/>
    </row>
    <row r="254" spans="1:10" x14ac:dyDescent="0.25">
      <c r="A254" s="13"/>
    </row>
    <row r="255" spans="1:10" x14ac:dyDescent="0.25">
      <c r="A255" s="13"/>
    </row>
  </sheetData>
  <sheetProtection formatCells="0" formatColumns="0" formatRows="0" insertColumns="0" insertRows="0" insertHyperlinks="0" deleteColumns="0" deleteRows="0" selectLockedCells="1" selectUnlockedCells="1"/>
  <protectedRanges>
    <protectedRange password="CF7A" sqref="K6:L7 A6:A18 A20:A31 B11:B31 M6 B6:J10" name="Диапазон4"/>
    <protectedRange sqref="C87:D87" name="Диапазон3"/>
    <protectedRange sqref="E81 E78:E79 E83:E84 E87" name="Диапазон3_2"/>
    <protectedRange sqref="F81 F78:F79 F83:F84 F87" name="Диапазон3_4"/>
    <protectedRange sqref="G87 G81 G83:G84 G78:G79" name="Диапазон3_8"/>
    <protectedRange sqref="H87 H81 H83:H84 H78:H79" name="Диапазон3_9"/>
    <protectedRange sqref="J87 J81 J83:J84 J78:J79" name="Диапазон3_11"/>
    <protectedRange password="CF7A" sqref="C11:J31" name="Диапазон4_3"/>
    <protectedRange password="ECE4" sqref="C11:J31" name="Диапазон1_2"/>
    <protectedRange sqref="C81:D84 E82:J82 C78:D79" name="Диапазон3_5"/>
  </protectedRanges>
  <mergeCells count="50">
    <mergeCell ref="A244:J244"/>
    <mergeCell ref="A146:A147"/>
    <mergeCell ref="A198:J198"/>
    <mergeCell ref="A221:J221"/>
    <mergeCell ref="A182:J182"/>
    <mergeCell ref="A215:J215"/>
    <mergeCell ref="A213:J213"/>
    <mergeCell ref="A199:J199"/>
    <mergeCell ref="A208:J208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E8:E9"/>
    <mergeCell ref="I8:I9"/>
    <mergeCell ref="I6:J7"/>
    <mergeCell ref="A34:A35"/>
    <mergeCell ref="A145:J145"/>
    <mergeCell ref="A53:J53"/>
    <mergeCell ref="A71:J71"/>
    <mergeCell ref="A38:A39"/>
    <mergeCell ref="A75:J75"/>
    <mergeCell ref="A42:A43"/>
    <mergeCell ref="A46:A47"/>
    <mergeCell ref="A144:J144"/>
    <mergeCell ref="A142:A143"/>
    <mergeCell ref="A141:J141"/>
    <mergeCell ref="A50:A51"/>
    <mergeCell ref="A135:J135"/>
    <mergeCell ref="A33:B33"/>
    <mergeCell ref="A23:A24"/>
    <mergeCell ref="A26:A27"/>
    <mergeCell ref="D6:D7"/>
    <mergeCell ref="D8:D9"/>
    <mergeCell ref="C8:C9"/>
    <mergeCell ref="B6:B9"/>
    <mergeCell ref="A16:A17"/>
    <mergeCell ref="A6:A9"/>
    <mergeCell ref="A10:J10"/>
    <mergeCell ref="A20:A21"/>
    <mergeCell ref="A14:A15"/>
    <mergeCell ref="A18:A19"/>
    <mergeCell ref="A29:A30"/>
    <mergeCell ref="A32:J32"/>
  </mergeCells>
  <phoneticPr fontId="5" type="noConversion"/>
  <pageMargins left="0.19685039370078741" right="0.19685039370078741" top="0.98425196850393704" bottom="0.19685039370078741" header="0.19685039370078741" footer="0.19685039370078741"/>
  <pageSetup paperSize="9" scale="84" fitToHeight="0" orientation="landscape" r:id="rId1"/>
  <headerFooter alignWithMargins="0">
    <oddHeader>&amp;C&amp;P</oddHeader>
  </headerFooter>
  <ignoredErrors>
    <ignoredError sqref="C31:J3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Алексей</cp:lastModifiedBy>
  <cp:lastPrinted>2022-11-10T05:15:48Z</cp:lastPrinted>
  <dcterms:created xsi:type="dcterms:W3CDTF">2012-05-24T11:33:26Z</dcterms:created>
  <dcterms:modified xsi:type="dcterms:W3CDTF">2022-11-10T10:15:11Z</dcterms:modified>
</cp:coreProperties>
</file>